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3E3B995C-DD2C-434C-ADBF-0956543CB983}" xr6:coauthVersionLast="47" xr6:coauthVersionMax="47" xr10:uidLastSave="{00000000-0000-0000-0000-000000000000}"/>
  <workbookProtection workbookAlgorithmName="SHA-512" workbookHashValue="f3bx0AXEHTHqSaSkIqmRFgLze/Uw1XOUw/vXTeI/FKTAnsi2XNIk00j0hQaSieDmNeGnHjk0a3UbJbtcXWy2aw==" workbookSaltValue="wwfTHCVD5I8XEd3GyRNmbw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K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T37" i="2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G37" i="2"/>
  <c r="F37" i="2"/>
  <c r="F44" i="2" s="1"/>
  <c r="E37" i="2"/>
  <c r="E44" i="2" s="1"/>
  <c r="D37" i="2"/>
  <c r="D44" i="2" s="1"/>
  <c r="C37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F26" i="2" s="1"/>
  <c r="E25" i="2"/>
  <c r="D25" i="2"/>
  <c r="C25" i="2"/>
  <c r="AA13" i="2"/>
  <c r="Y13" i="2"/>
  <c r="Y26" i="2" s="1"/>
  <c r="Y45" i="2" s="1"/>
  <c r="X13" i="2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H13" i="2"/>
  <c r="H26" i="2" s="1"/>
  <c r="G13" i="2"/>
  <c r="G26" i="2" s="1"/>
  <c r="F13" i="2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Z44" i="3" s="1"/>
  <c r="W37" i="3"/>
  <c r="V37" i="3"/>
  <c r="V44" i="3" s="1"/>
  <c r="U37" i="3"/>
  <c r="U44" i="3" s="1"/>
  <c r="T37" i="3"/>
  <c r="S37" i="3"/>
  <c r="R37" i="3"/>
  <c r="Q37" i="3"/>
  <c r="P37" i="3"/>
  <c r="P44" i="3" s="1"/>
  <c r="O37" i="3"/>
  <c r="O44" i="3" s="1"/>
  <c r="N37" i="3"/>
  <c r="M37" i="3"/>
  <c r="M44" i="3" s="1"/>
  <c r="L37" i="3"/>
  <c r="K37" i="3"/>
  <c r="J37" i="3"/>
  <c r="J44" i="3" s="1"/>
  <c r="I37" i="3"/>
  <c r="H37" i="3"/>
  <c r="G37" i="3"/>
  <c r="F37" i="3"/>
  <c r="F44" i="3" s="1"/>
  <c r="E37" i="3"/>
  <c r="E44" i="3" s="1"/>
  <c r="D37" i="3"/>
  <c r="C37" i="3"/>
  <c r="Q26" i="3"/>
  <c r="J26" i="3"/>
  <c r="J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R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W45" i="4" s="1"/>
  <c r="V37" i="4"/>
  <c r="V44" i="4" s="1"/>
  <c r="U37" i="4"/>
  <c r="U44" i="4" s="1"/>
  <c r="T37" i="4"/>
  <c r="T44" i="4" s="1"/>
  <c r="S37" i="4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R26" i="4"/>
  <c r="Q26" i="4"/>
  <c r="Q45" i="4" s="1"/>
  <c r="K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W26" i="4" s="1"/>
  <c r="V13" i="4"/>
  <c r="U13" i="4"/>
  <c r="U26" i="4" s="1"/>
  <c r="T13" i="4"/>
  <c r="T26" i="4" s="1"/>
  <c r="S13" i="4"/>
  <c r="S26" i="4" s="1"/>
  <c r="R13" i="4"/>
  <c r="Q13" i="4"/>
  <c r="P13" i="4"/>
  <c r="P26" i="4" s="1"/>
  <c r="O13" i="4"/>
  <c r="O26" i="4" s="1"/>
  <c r="N13" i="4"/>
  <c r="M13" i="4"/>
  <c r="M26" i="4" s="1"/>
  <c r="L13" i="4"/>
  <c r="L26" i="4" s="1"/>
  <c r="K13" i="4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Z37" i="5" s="1"/>
  <c r="W37" i="5"/>
  <c r="W44" i="5" s="1"/>
  <c r="V37" i="5"/>
  <c r="V44" i="5" s="1"/>
  <c r="U37" i="5"/>
  <c r="T37" i="5"/>
  <c r="T44" i="5" s="1"/>
  <c r="S37" i="5"/>
  <c r="R37" i="5"/>
  <c r="R44" i="5" s="1"/>
  <c r="Q37" i="5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E37" i="5"/>
  <c r="D37" i="5"/>
  <c r="D44" i="5" s="1"/>
  <c r="C37" i="5"/>
  <c r="S26" i="5"/>
  <c r="R26" i="5"/>
  <c r="R45" i="5" s="1"/>
  <c r="Q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U13" i="5"/>
  <c r="U26" i="5" s="1"/>
  <c r="T13" i="5"/>
  <c r="T26" i="5" s="1"/>
  <c r="T45" i="5" s="1"/>
  <c r="S13" i="5"/>
  <c r="R13" i="5"/>
  <c r="Q13" i="5"/>
  <c r="P13" i="5"/>
  <c r="P26" i="5" s="1"/>
  <c r="P45" i="5" s="1"/>
  <c r="O13" i="5"/>
  <c r="O26" i="5" s="1"/>
  <c r="N13" i="5"/>
  <c r="M13" i="5"/>
  <c r="M26" i="5" s="1"/>
  <c r="L13" i="5"/>
  <c r="L26" i="5" s="1"/>
  <c r="L45" i="5" s="1"/>
  <c r="K13" i="5"/>
  <c r="K26" i="5" s="1"/>
  <c r="J13" i="5"/>
  <c r="J26" i="5" s="1"/>
  <c r="J45" i="5" s="1"/>
  <c r="I13" i="5"/>
  <c r="I26" i="5" s="1"/>
  <c r="H13" i="5"/>
  <c r="H26" i="5" s="1"/>
  <c r="H45" i="5" s="1"/>
  <c r="G13" i="5"/>
  <c r="G26" i="5" s="1"/>
  <c r="F13" i="5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S44" i="6"/>
  <c r="AA43" i="6"/>
  <c r="Y43" i="6"/>
  <c r="X43" i="6"/>
  <c r="Z43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Z37" i="6" s="1"/>
  <c r="X37" i="6"/>
  <c r="W37" i="6"/>
  <c r="W44" i="6" s="1"/>
  <c r="V37" i="6"/>
  <c r="U37" i="6"/>
  <c r="U44" i="6" s="1"/>
  <c r="T37" i="6"/>
  <c r="S37" i="6"/>
  <c r="R37" i="6"/>
  <c r="R44" i="6" s="1"/>
  <c r="Q37" i="6"/>
  <c r="P37" i="6"/>
  <c r="O37" i="6"/>
  <c r="O44" i="6" s="1"/>
  <c r="O45" i="6" s="1"/>
  <c r="N37" i="6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C37" i="6"/>
  <c r="Y26" i="6"/>
  <c r="X26" i="6"/>
  <c r="AA25" i="6"/>
  <c r="Y25" i="6"/>
  <c r="X25" i="6"/>
  <c r="Z25" i="6" s="1"/>
  <c r="W25" i="6"/>
  <c r="V25" i="6"/>
  <c r="V26" i="6" s="1"/>
  <c r="U25" i="6"/>
  <c r="T25" i="6"/>
  <c r="S25" i="6"/>
  <c r="R25" i="6"/>
  <c r="Q25" i="6"/>
  <c r="P25" i="6"/>
  <c r="O25" i="6"/>
  <c r="N25" i="6"/>
  <c r="N26" i="6" s="1"/>
  <c r="M25" i="6"/>
  <c r="L25" i="6"/>
  <c r="K25" i="6"/>
  <c r="J25" i="6"/>
  <c r="I25" i="6"/>
  <c r="H25" i="6"/>
  <c r="G25" i="6"/>
  <c r="F25" i="6"/>
  <c r="F26" i="6" s="1"/>
  <c r="E25" i="6"/>
  <c r="D25" i="6"/>
  <c r="C25" i="6"/>
  <c r="AA13" i="6"/>
  <c r="AA26" i="6" s="1"/>
  <c r="Y13" i="6"/>
  <c r="X13" i="6"/>
  <c r="Z13" i="6" s="1"/>
  <c r="W13" i="6"/>
  <c r="W26" i="6" s="1"/>
  <c r="W45" i="6" s="1"/>
  <c r="V13" i="6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M13" i="6"/>
  <c r="M26" i="6" s="1"/>
  <c r="M45" i="6" s="1"/>
  <c r="L13" i="6"/>
  <c r="L26" i="6" s="1"/>
  <c r="K13" i="6"/>
  <c r="K26" i="6" s="1"/>
  <c r="J13" i="6"/>
  <c r="I13" i="6"/>
  <c r="H13" i="6"/>
  <c r="H26" i="6" s="1"/>
  <c r="G13" i="6"/>
  <c r="G26" i="6" s="1"/>
  <c r="F13" i="6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S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T37" i="7"/>
  <c r="S37" i="7"/>
  <c r="R37" i="7"/>
  <c r="R44" i="7" s="1"/>
  <c r="Q37" i="7"/>
  <c r="Q44" i="7" s="1"/>
  <c r="P37" i="7"/>
  <c r="P44" i="7" s="1"/>
  <c r="O37" i="7"/>
  <c r="N37" i="7"/>
  <c r="M37" i="7"/>
  <c r="M44" i="7" s="1"/>
  <c r="L37" i="7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E26" i="7" s="1"/>
  <c r="E45" i="7" s="1"/>
  <c r="D25" i="7"/>
  <c r="C25" i="7"/>
  <c r="AA13" i="7"/>
  <c r="AA26" i="7" s="1"/>
  <c r="Y13" i="7"/>
  <c r="X13" i="7"/>
  <c r="X26" i="7" s="1"/>
  <c r="W13" i="7"/>
  <c r="W26" i="7" s="1"/>
  <c r="V13" i="7"/>
  <c r="U13" i="7"/>
  <c r="U26" i="7" s="1"/>
  <c r="U45" i="7" s="1"/>
  <c r="T13" i="7"/>
  <c r="S13" i="7"/>
  <c r="S26" i="7" s="1"/>
  <c r="R13" i="7"/>
  <c r="R26" i="7" s="1"/>
  <c r="R45" i="7" s="1"/>
  <c r="Q13" i="7"/>
  <c r="P13" i="7"/>
  <c r="P26" i="7" s="1"/>
  <c r="O13" i="7"/>
  <c r="O26" i="7" s="1"/>
  <c r="N13" i="7"/>
  <c r="N26" i="7" s="1"/>
  <c r="M13" i="7"/>
  <c r="L13" i="7"/>
  <c r="K13" i="7"/>
  <c r="K26" i="7" s="1"/>
  <c r="J13" i="7"/>
  <c r="J26" i="7" s="1"/>
  <c r="I13" i="7"/>
  <c r="H13" i="7"/>
  <c r="H26" i="7" s="1"/>
  <c r="G13" i="7"/>
  <c r="G26" i="7" s="1"/>
  <c r="F13" i="7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S44" i="8"/>
  <c r="O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K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V13" i="8"/>
  <c r="V26" i="8" s="1"/>
  <c r="V45" i="8" s="1"/>
  <c r="U13" i="8"/>
  <c r="T13" i="8"/>
  <c r="S13" i="8"/>
  <c r="S26" i="8" s="1"/>
  <c r="R13" i="8"/>
  <c r="R26" i="8" s="1"/>
  <c r="Q13" i="8"/>
  <c r="P13" i="8"/>
  <c r="P26" i="8" s="1"/>
  <c r="O13" i="8"/>
  <c r="N13" i="8"/>
  <c r="N26" i="8" s="1"/>
  <c r="N45" i="8" s="1"/>
  <c r="M13" i="8"/>
  <c r="L13" i="8"/>
  <c r="K13" i="8"/>
  <c r="J13" i="8"/>
  <c r="J26" i="8" s="1"/>
  <c r="I13" i="8"/>
  <c r="H13" i="8"/>
  <c r="H26" i="8" s="1"/>
  <c r="G13" i="8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S44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U44" i="9" s="1"/>
  <c r="T37" i="9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C37" i="9"/>
  <c r="C44" i="9" s="1"/>
  <c r="S26" i="9"/>
  <c r="L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S13" i="9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H45" i="10" s="1"/>
  <c r="G37" i="10"/>
  <c r="F37" i="10"/>
  <c r="F44" i="10" s="1"/>
  <c r="E37" i="10"/>
  <c r="E44" i="10" s="1"/>
  <c r="D37" i="10"/>
  <c r="D44" i="10" s="1"/>
  <c r="C37" i="10"/>
  <c r="C44" i="10" s="1"/>
  <c r="AA26" i="10"/>
  <c r="AA45" i="10" s="1"/>
  <c r="J26" i="10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V45" i="10" s="1"/>
  <c r="U13" i="10"/>
  <c r="U26" i="10" s="1"/>
  <c r="U45" i="10" s="1"/>
  <c r="T13" i="10"/>
  <c r="T26" i="10" s="1"/>
  <c r="T45" i="10" s="1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K26" i="10" s="1"/>
  <c r="J13" i="10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N44" i="11" s="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R37" i="11"/>
  <c r="R44" i="11" s="1"/>
  <c r="Q37" i="11"/>
  <c r="P37" i="11"/>
  <c r="P44" i="11" s="1"/>
  <c r="P45" i="11" s="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H45" i="11" s="1"/>
  <c r="G37" i="11"/>
  <c r="F37" i="11"/>
  <c r="F44" i="11" s="1"/>
  <c r="E37" i="11"/>
  <c r="E44" i="11" s="1"/>
  <c r="D37" i="11"/>
  <c r="D44" i="11" s="1"/>
  <c r="C37" i="11"/>
  <c r="C44" i="11" s="1"/>
  <c r="T26" i="11"/>
  <c r="Q26" i="11"/>
  <c r="L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U13" i="11"/>
  <c r="U26" i="11" s="1"/>
  <c r="T13" i="11"/>
  <c r="S13" i="11"/>
  <c r="S26" i="11" s="1"/>
  <c r="R13" i="11"/>
  <c r="Q13" i="11"/>
  <c r="P13" i="11"/>
  <c r="P26" i="11" s="1"/>
  <c r="O13" i="11"/>
  <c r="O26" i="11" s="1"/>
  <c r="N13" i="11"/>
  <c r="N26" i="11" s="1"/>
  <c r="M13" i="11"/>
  <c r="M26" i="11" s="1"/>
  <c r="M45" i="11" s="1"/>
  <c r="L13" i="11"/>
  <c r="K13" i="11"/>
  <c r="K26" i="11" s="1"/>
  <c r="J13" i="11"/>
  <c r="I13" i="11"/>
  <c r="I26" i="11" s="1"/>
  <c r="H13" i="11"/>
  <c r="H26" i="11" s="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5" i="12"/>
  <c r="W44" i="12"/>
  <c r="G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H45" i="12" s="1"/>
  <c r="G37" i="12"/>
  <c r="F37" i="12"/>
  <c r="E37" i="12"/>
  <c r="E44" i="12" s="1"/>
  <c r="D37" i="12"/>
  <c r="D44" i="12" s="1"/>
  <c r="C37" i="12"/>
  <c r="Q26" i="12"/>
  <c r="I26" i="12"/>
  <c r="I45" i="12" s="1"/>
  <c r="E26" i="12"/>
  <c r="E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S26" i="12" s="1"/>
  <c r="R13" i="12"/>
  <c r="Q13" i="12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K26" i="12" s="1"/>
  <c r="J13" i="12"/>
  <c r="I13" i="12"/>
  <c r="H13" i="12"/>
  <c r="H26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G37" i="1"/>
  <c r="G44" i="1" s="1"/>
  <c r="F37" i="1"/>
  <c r="E37" i="1"/>
  <c r="E44" i="1" s="1"/>
  <c r="D37" i="1"/>
  <c r="D44" i="1" s="1"/>
  <c r="C37" i="1"/>
  <c r="C44" i="1" s="1"/>
  <c r="T26" i="1"/>
  <c r="T45" i="1" s="1"/>
  <c r="M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U13" i="1"/>
  <c r="U26" i="1" s="1"/>
  <c r="T13" i="1"/>
  <c r="S13" i="1"/>
  <c r="R13" i="1"/>
  <c r="R26" i="1" s="1"/>
  <c r="Q13" i="1"/>
  <c r="P13" i="1"/>
  <c r="P26" i="1" s="1"/>
  <c r="P45" i="1" s="1"/>
  <c r="O13" i="1"/>
  <c r="N13" i="1"/>
  <c r="M13" i="1"/>
  <c r="L13" i="1"/>
  <c r="L26" i="1" s="1"/>
  <c r="L45" i="1" s="1"/>
  <c r="K13" i="1"/>
  <c r="J13" i="1"/>
  <c r="J26" i="1" s="1"/>
  <c r="J45" i="1" s="1"/>
  <c r="I13" i="1"/>
  <c r="H13" i="1"/>
  <c r="H26" i="1" s="1"/>
  <c r="G13" i="1"/>
  <c r="F13" i="1"/>
  <c r="E13" i="1"/>
  <c r="D13" i="1"/>
  <c r="D26" i="1" s="1"/>
  <c r="D45" i="1" s="1"/>
  <c r="C13" i="1"/>
  <c r="U45" i="1" l="1"/>
  <c r="N45" i="10"/>
  <c r="V45" i="3"/>
  <c r="O45" i="3"/>
  <c r="N45" i="12"/>
  <c r="O45" i="11"/>
  <c r="M45" i="1"/>
  <c r="F45" i="4"/>
  <c r="N45" i="2"/>
  <c r="V45" i="2"/>
  <c r="N45" i="11"/>
  <c r="R45" i="10"/>
  <c r="F26" i="5"/>
  <c r="F45" i="5" s="1"/>
  <c r="Y44" i="8"/>
  <c r="F44" i="5"/>
  <c r="N44" i="5"/>
  <c r="O44" i="4"/>
  <c r="O45" i="4" s="1"/>
  <c r="F45" i="12"/>
  <c r="S45" i="9"/>
  <c r="X44" i="5"/>
  <c r="Z44" i="5" s="1"/>
  <c r="R45" i="4"/>
  <c r="F45" i="2"/>
  <c r="W45" i="12"/>
  <c r="Z37" i="11"/>
  <c r="I44" i="11"/>
  <c r="I45" i="11" s="1"/>
  <c r="C45" i="9"/>
  <c r="I45" i="9"/>
  <c r="Q45" i="9"/>
  <c r="C44" i="8"/>
  <c r="K44" i="8"/>
  <c r="K45" i="8" s="1"/>
  <c r="I26" i="6"/>
  <c r="C44" i="6"/>
  <c r="Z25" i="5"/>
  <c r="AA45" i="4"/>
  <c r="J26" i="4"/>
  <c r="J45" i="4" s="1"/>
  <c r="H45" i="3"/>
  <c r="G44" i="3"/>
  <c r="G45" i="3" s="1"/>
  <c r="W44" i="3"/>
  <c r="W45" i="3" s="1"/>
  <c r="G45" i="2"/>
  <c r="O45" i="2"/>
  <c r="W45" i="2"/>
  <c r="W44" i="2"/>
  <c r="V45" i="11"/>
  <c r="G45" i="4"/>
  <c r="T44" i="2"/>
  <c r="F44" i="1"/>
  <c r="W44" i="11"/>
  <c r="W45" i="11" s="1"/>
  <c r="J45" i="10"/>
  <c r="V26" i="7"/>
  <c r="V45" i="7" s="1"/>
  <c r="Q26" i="1"/>
  <c r="F45" i="10"/>
  <c r="R26" i="9"/>
  <c r="R45" i="9" s="1"/>
  <c r="S45" i="5"/>
  <c r="X26" i="1"/>
  <c r="Z26" i="1" s="1"/>
  <c r="Z50" i="1"/>
  <c r="O44" i="12"/>
  <c r="O45" i="12" s="1"/>
  <c r="AA45" i="11"/>
  <c r="J26" i="11"/>
  <c r="J45" i="11" s="1"/>
  <c r="R26" i="11"/>
  <c r="R45" i="11" s="1"/>
  <c r="J45" i="8"/>
  <c r="R45" i="8"/>
  <c r="Z13" i="8"/>
  <c r="I26" i="8"/>
  <c r="I45" i="8" s="1"/>
  <c r="Q26" i="8"/>
  <c r="Q45" i="8" s="1"/>
  <c r="J45" i="7"/>
  <c r="Z13" i="7"/>
  <c r="I26" i="7"/>
  <c r="I45" i="7" s="1"/>
  <c r="Q26" i="7"/>
  <c r="Q45" i="7" s="1"/>
  <c r="Y26" i="7"/>
  <c r="Y45" i="7" s="1"/>
  <c r="AA44" i="7"/>
  <c r="C45" i="6"/>
  <c r="K45" i="6"/>
  <c r="S45" i="6"/>
  <c r="AA45" i="6"/>
  <c r="J26" i="6"/>
  <c r="J45" i="6" s="1"/>
  <c r="H44" i="2"/>
  <c r="P44" i="2"/>
  <c r="N44" i="7"/>
  <c r="N45" i="7" s="1"/>
  <c r="G45" i="6"/>
  <c r="V26" i="5"/>
  <c r="K45" i="4"/>
  <c r="V44" i="1"/>
  <c r="G44" i="9"/>
  <c r="F26" i="7"/>
  <c r="F45" i="7" s="1"/>
  <c r="G44" i="4"/>
  <c r="R44" i="1"/>
  <c r="K45" i="11"/>
  <c r="S45" i="11"/>
  <c r="S45" i="8"/>
  <c r="K45" i="7"/>
  <c r="S45" i="7"/>
  <c r="C44" i="7"/>
  <c r="C26" i="5"/>
  <c r="AA44" i="5"/>
  <c r="C44" i="4"/>
  <c r="K44" i="4"/>
  <c r="S44" i="4"/>
  <c r="S45" i="4" s="1"/>
  <c r="R44" i="3"/>
  <c r="Z37" i="3"/>
  <c r="T45" i="2"/>
  <c r="G44" i="11"/>
  <c r="O44" i="7"/>
  <c r="O45" i="7" s="1"/>
  <c r="H45" i="6"/>
  <c r="G45" i="5"/>
  <c r="R45" i="1"/>
  <c r="V45" i="12"/>
  <c r="J26" i="9"/>
  <c r="E26" i="1"/>
  <c r="E45" i="1" s="1"/>
  <c r="R26" i="12"/>
  <c r="R45" i="12" s="1"/>
  <c r="Z37" i="12"/>
  <c r="Y44" i="12"/>
  <c r="Y45" i="12" s="1"/>
  <c r="G44" i="10"/>
  <c r="G45" i="10" s="1"/>
  <c r="O44" i="10"/>
  <c r="O45" i="10" s="1"/>
  <c r="W44" i="10"/>
  <c r="W45" i="10" s="1"/>
  <c r="N45" i="9"/>
  <c r="V45" i="9"/>
  <c r="N44" i="6"/>
  <c r="N45" i="6" s="1"/>
  <c r="C44" i="5"/>
  <c r="S44" i="5"/>
  <c r="AA26" i="3"/>
  <c r="AA45" i="3" s="1"/>
  <c r="J26" i="2"/>
  <c r="R26" i="2"/>
  <c r="F45" i="11"/>
  <c r="F45" i="6"/>
  <c r="N26" i="5"/>
  <c r="N44" i="1"/>
  <c r="F26" i="8"/>
  <c r="W44" i="7"/>
  <c r="F26" i="3"/>
  <c r="F45" i="3" s="1"/>
  <c r="U44" i="2"/>
  <c r="U45" i="2" s="1"/>
  <c r="I26" i="1"/>
  <c r="I45" i="1" s="1"/>
  <c r="Z25" i="1"/>
  <c r="G26" i="1"/>
  <c r="G45" i="1" s="1"/>
  <c r="O26" i="1"/>
  <c r="O45" i="1" s="1"/>
  <c r="W26" i="1"/>
  <c r="C44" i="12"/>
  <c r="C45" i="12" s="1"/>
  <c r="K44" i="12"/>
  <c r="K45" i="12" s="1"/>
  <c r="S44" i="12"/>
  <c r="AA44" i="12"/>
  <c r="R44" i="12"/>
  <c r="C45" i="10"/>
  <c r="K45" i="10"/>
  <c r="I44" i="10"/>
  <c r="I45" i="10" s="1"/>
  <c r="E26" i="8"/>
  <c r="E45" i="8" s="1"/>
  <c r="M26" i="8"/>
  <c r="M45" i="8" s="1"/>
  <c r="U26" i="8"/>
  <c r="U45" i="8" s="1"/>
  <c r="M26" i="7"/>
  <c r="X44" i="6"/>
  <c r="E45" i="5"/>
  <c r="U45" i="5"/>
  <c r="E44" i="5"/>
  <c r="N26" i="4"/>
  <c r="N45" i="4" s="1"/>
  <c r="V26" i="4"/>
  <c r="V45" i="4" s="1"/>
  <c r="D44" i="3"/>
  <c r="L44" i="3"/>
  <c r="L45" i="3" s="1"/>
  <c r="T44" i="3"/>
  <c r="C44" i="3"/>
  <c r="C45" i="3" s="1"/>
  <c r="K44" i="3"/>
  <c r="S44" i="3"/>
  <c r="S45" i="3" s="1"/>
  <c r="C45" i="2"/>
  <c r="K45" i="2"/>
  <c r="S45" i="2"/>
  <c r="AA26" i="2"/>
  <c r="C44" i="2"/>
  <c r="Q45" i="1"/>
  <c r="Y45" i="1"/>
  <c r="AA45" i="12"/>
  <c r="C45" i="11"/>
  <c r="X44" i="9"/>
  <c r="Z44" i="9" s="1"/>
  <c r="Z37" i="9"/>
  <c r="Z25" i="8"/>
  <c r="Y26" i="8"/>
  <c r="Y45" i="8" s="1"/>
  <c r="Q45" i="10"/>
  <c r="Z44" i="10"/>
  <c r="W45" i="9"/>
  <c r="H45" i="8"/>
  <c r="V45" i="6"/>
  <c r="F26" i="1"/>
  <c r="F45" i="1" s="1"/>
  <c r="N26" i="1"/>
  <c r="N45" i="1" s="1"/>
  <c r="V26" i="1"/>
  <c r="V45" i="1" s="1"/>
  <c r="Q44" i="11"/>
  <c r="Q45" i="11" s="1"/>
  <c r="Y44" i="11"/>
  <c r="Y45" i="11" s="1"/>
  <c r="G45" i="7"/>
  <c r="W45" i="7"/>
  <c r="P45" i="6"/>
  <c r="U45" i="6"/>
  <c r="Z13" i="5"/>
  <c r="X26" i="5"/>
  <c r="Y45" i="10"/>
  <c r="Z37" i="4"/>
  <c r="X44" i="4"/>
  <c r="Z44" i="4" s="1"/>
  <c r="W45" i="1"/>
  <c r="L45" i="11"/>
  <c r="S45" i="10"/>
  <c r="Z37" i="8"/>
  <c r="X44" i="8"/>
  <c r="Z44" i="8" s="1"/>
  <c r="H45" i="7"/>
  <c r="K45" i="3"/>
  <c r="P45" i="12"/>
  <c r="AA45" i="9"/>
  <c r="J45" i="9"/>
  <c r="P45" i="7"/>
  <c r="AA45" i="5"/>
  <c r="D45" i="3"/>
  <c r="T45" i="3"/>
  <c r="H44" i="1"/>
  <c r="H45" i="1" s="1"/>
  <c r="X44" i="1"/>
  <c r="Z44" i="1" s="1"/>
  <c r="Z37" i="1"/>
  <c r="X44" i="7"/>
  <c r="Z44" i="7" s="1"/>
  <c r="Z37" i="7"/>
  <c r="J26" i="12"/>
  <c r="J45" i="12" s="1"/>
  <c r="I45" i="5"/>
  <c r="C26" i="1"/>
  <c r="C45" i="1" s="1"/>
  <c r="K26" i="1"/>
  <c r="K45" i="1" s="1"/>
  <c r="S26" i="1"/>
  <c r="S45" i="1" s="1"/>
  <c r="AA26" i="1"/>
  <c r="AA45" i="1" s="1"/>
  <c r="S45" i="12"/>
  <c r="Q45" i="12"/>
  <c r="D45" i="11"/>
  <c r="E45" i="9"/>
  <c r="M45" i="9"/>
  <c r="U45" i="9"/>
  <c r="AA45" i="2"/>
  <c r="U45" i="11"/>
  <c r="X26" i="10"/>
  <c r="Z13" i="10"/>
  <c r="C45" i="8"/>
  <c r="P45" i="3"/>
  <c r="X26" i="3"/>
  <c r="Z13" i="3"/>
  <c r="G26" i="11"/>
  <c r="T45" i="11"/>
  <c r="F45" i="8"/>
  <c r="X45" i="7"/>
  <c r="Z45" i="7" s="1"/>
  <c r="Z26" i="7"/>
  <c r="D45" i="4"/>
  <c r="L45" i="4"/>
  <c r="T45" i="4"/>
  <c r="C45" i="4"/>
  <c r="I45" i="2"/>
  <c r="Z37" i="2"/>
  <c r="X26" i="12"/>
  <c r="Z13" i="12"/>
  <c r="Z50" i="12"/>
  <c r="X26" i="11"/>
  <c r="Z13" i="11"/>
  <c r="P45" i="8"/>
  <c r="AA45" i="7"/>
  <c r="R26" i="6"/>
  <c r="R45" i="6" s="1"/>
  <c r="K45" i="5"/>
  <c r="C45" i="5"/>
  <c r="M45" i="4"/>
  <c r="U45" i="4"/>
  <c r="R45" i="3"/>
  <c r="G45" i="9"/>
  <c r="AA45" i="8"/>
  <c r="V45" i="5"/>
  <c r="M45" i="5"/>
  <c r="Z50" i="10"/>
  <c r="H45" i="9"/>
  <c r="P45" i="9"/>
  <c r="X26" i="9"/>
  <c r="Z13" i="9"/>
  <c r="O44" i="9"/>
  <c r="O45" i="9" s="1"/>
  <c r="M45" i="7"/>
  <c r="C45" i="7"/>
  <c r="X45" i="6"/>
  <c r="Z26" i="6"/>
  <c r="O45" i="5"/>
  <c r="W45" i="5"/>
  <c r="J45" i="2"/>
  <c r="R45" i="2"/>
  <c r="D44" i="9"/>
  <c r="D45" i="9" s="1"/>
  <c r="L44" i="9"/>
  <c r="L45" i="9" s="1"/>
  <c r="T44" i="9"/>
  <c r="T45" i="9" s="1"/>
  <c r="D26" i="8"/>
  <c r="D45" i="8" s="1"/>
  <c r="L26" i="8"/>
  <c r="L45" i="8" s="1"/>
  <c r="T26" i="8"/>
  <c r="T45" i="8" s="1"/>
  <c r="D44" i="7"/>
  <c r="L44" i="7"/>
  <c r="T44" i="7"/>
  <c r="I44" i="6"/>
  <c r="I45" i="6" s="1"/>
  <c r="Q44" i="6"/>
  <c r="Q45" i="6" s="1"/>
  <c r="Y44" i="6"/>
  <c r="Z44" i="6" s="1"/>
  <c r="Z50" i="5"/>
  <c r="H45" i="4"/>
  <c r="P45" i="4"/>
  <c r="X26" i="4"/>
  <c r="Z13" i="4"/>
  <c r="H45" i="2"/>
  <c r="P45" i="2"/>
  <c r="X26" i="2"/>
  <c r="Z13" i="2"/>
  <c r="G26" i="8"/>
  <c r="G45" i="8" s="1"/>
  <c r="O26" i="8"/>
  <c r="O45" i="8" s="1"/>
  <c r="W26" i="8"/>
  <c r="W45" i="8" s="1"/>
  <c r="D26" i="7"/>
  <c r="D45" i="7" s="1"/>
  <c r="L26" i="7"/>
  <c r="L45" i="7" s="1"/>
  <c r="T26" i="7"/>
  <c r="D44" i="6"/>
  <c r="D45" i="6" s="1"/>
  <c r="L44" i="6"/>
  <c r="L45" i="6" s="1"/>
  <c r="T44" i="6"/>
  <c r="T45" i="6" s="1"/>
  <c r="I44" i="5"/>
  <c r="Q44" i="5"/>
  <c r="Q45" i="5" s="1"/>
  <c r="Y44" i="5"/>
  <c r="Y45" i="5" s="1"/>
  <c r="I44" i="3"/>
  <c r="I45" i="3" s="1"/>
  <c r="Q44" i="3"/>
  <c r="Q45" i="3" s="1"/>
  <c r="Y44" i="3"/>
  <c r="Y45" i="3" s="1"/>
  <c r="X44" i="2"/>
  <c r="Z44" i="2" s="1"/>
  <c r="N45" i="5" l="1"/>
  <c r="Z26" i="8"/>
  <c r="G45" i="11"/>
  <c r="X45" i="1"/>
  <c r="Z45" i="1" s="1"/>
  <c r="Y45" i="6"/>
  <c r="Z44" i="12"/>
  <c r="T45" i="7"/>
  <c r="X45" i="2"/>
  <c r="Z45" i="2" s="1"/>
  <c r="Z26" i="2"/>
  <c r="X45" i="9"/>
  <c r="Z45" i="9" s="1"/>
  <c r="Z26" i="9"/>
  <c r="X45" i="8"/>
  <c r="Z45" i="8" s="1"/>
  <c r="X45" i="4"/>
  <c r="Z45" i="4" s="1"/>
  <c r="Z26" i="4"/>
  <c r="X45" i="11"/>
  <c r="Z45" i="11" s="1"/>
  <c r="Z26" i="11"/>
  <c r="Z26" i="12"/>
  <c r="X45" i="12"/>
  <c r="Z45" i="12" s="1"/>
  <c r="X45" i="5"/>
  <c r="Z45" i="5" s="1"/>
  <c r="Z26" i="5"/>
  <c r="Z26" i="10"/>
  <c r="X45" i="10"/>
  <c r="Z45" i="10" s="1"/>
  <c r="Z45" i="6"/>
  <c r="X45" i="3"/>
  <c r="Z45" i="3" s="1"/>
  <c r="Z26" i="3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<sst xmlns="http://schemas.openxmlformats.org/spreadsheetml/2006/main" count="1560" uniqueCount="91">
  <si>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</si>
  <si>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</si>
  <si>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</si>
  <si>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</si>
  <si>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</si>
  <si>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</si>
  <si>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</si>
  <si>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</si>
  <si>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</si>
  <si>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</si>
  <si>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</si>
  <si>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</si>
  <si>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</si>
  <si>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</si>
  <si>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</si>
  <si>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</si>
  <si>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</si>
  <si>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</si>
  <si>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</si>
  <si>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</si>
  <si>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</si>
  <si>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</si>
  <si>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</si>
  <si>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</si>
  <si>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</si>
  <si>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</si>
  <si>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</si>
  <si>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</si>
  <si>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</si>
  <si>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</si>
  <si>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</si>
  <si>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</si>
  <si>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</si>
  <si>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</si>
  <si>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</si>
  <si>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</si>
  <si>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</si>
  <si>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</si>
  <si>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</si>
  <si>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</si>
  <si>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</si>
  <si>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</si>
  <si>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</si>
  <si>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</si>
  <si>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</si>
  <si>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</si>
  <si>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</si>
  <si>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</si>
  <si>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</si>
  <si>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</si>
  <si>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</si>
  <si>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</si>
  <si>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</si>
  <si>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</si>
  <si>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</si>
  <si>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</si>
  <si>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</si>
  <si>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</si>
  <si>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</si>
  <si>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</si>
  <si>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</si>
  <si>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</si>
  <si>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</si>
  <si>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</si>
  <si>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</si>
  <si>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</si>
  <si>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</si>
  <si>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</si>
  <si>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</si>
  <si>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</si>
  <si>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</si>
  <si>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</si>
  <si>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</si>
  <si>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</si>
  <si>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</si>
  <si>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</si>
  <si>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2nd Quarter ended 31 December 2023 (Figures Finalised as at 2024/01/26)</t>
  </si>
  <si>
    <t>Gauteng: City of Tshwane (TSH) - Table C6 Quarterly Budget Statement - Financial Position ( Waste water management                             ) for 2nd Quarter ended 31 December 2023 (Figures Finalised as at 2024/01/26)</t>
  </si>
  <si>
    <t>Gauteng: Emfuleni (GT421) - Table C6 Quarterly Budget Statement - Financial Position ( Waste water management                             ) for 2nd Quarter ended 31 December 2023 (Figures Finalised as at 2024/01/26)</t>
  </si>
  <si>
    <t>Gauteng: Midvaal (GT422) - Table C6 Quarterly Budget Statement - Financial Position ( Waste water management                             ) for 2nd Quarter ended 31 December 2023 (Figures Finalised as at 2024/01/26)</t>
  </si>
  <si>
    <t>Gauteng: Lesedi (GT423) - Table C6 Quarterly Budget Statement - Financial Position ( Waste water management                             ) for 2nd Quarter ended 31 December 2023 (Figures Finalised as at 2024/01/26)</t>
  </si>
  <si>
    <t>Gauteng: Sedibeng (DC42) - Table C6 Quarterly Budget Statement - Financial Position ( Waste water management                             ) for 2nd Quarter ended 31 December 2023 (Figures Finalised as at 2024/01/26)</t>
  </si>
  <si>
    <t>Gauteng: Mogale City (GT481) - Table C6 Quarterly Budget Statement - Financial Position ( Waste water management                             ) for 2nd Quarter ended 31 December 2023 (Figures Finalised as at 2024/01/26)</t>
  </si>
  <si>
    <t>Gauteng: Merafong City (GT484) - Table C6 Quarterly Budget Statement - Financial Position ( Waste water management                             ) for 2nd Quarter ended 31 December 2023 (Figures Finalised as at 2024/01/26)</t>
  </si>
  <si>
    <t>Gauteng: Rand West City (GT485) - Table C6 Quarterly Budget Statement - Financial Position ( Waste water management                             ) for 2nd Quarter ended 31 December 2023 (Figures Finalised as at 2024/01/26)</t>
  </si>
  <si>
    <t>Gauteng: West Rand (DC48)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</si>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</sst>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601749454</v>
      </c>
      <c r="D6" s="18"/>
      <c r="E6" s="19">
        <v>291395207</v>
      </c>
      <c r="F6" s="20">
        <v>291395207</v>
      </c>
      <c r="G6" s="20">
        <v>586451203</v>
      </c>
      <c r="H6" s="20">
        <v>-10651688</v>
      </c>
      <c r="I6" s="20">
        <v>36537645</v>
      </c>
      <c r="J6" s="20">
        <v>612337160</v>
      </c>
      <c r="K6" s="20">
        <v>13158179</v>
      </c>
      <c r="L6" s="20">
        <v>500100743</v>
      </c>
      <c r="M6" s="20">
        <v>-18810607</v>
      </c>
      <c r="N6" s="20">
        <v>494448315</v>
      </c>
      <c r="O6" s="20"/>
      <c r="P6" s="20"/>
      <c r="Q6" s="20"/>
      <c r="R6" s="20"/>
      <c r="S6" s="20"/>
      <c r="T6" s="20"/>
      <c r="U6" s="20"/>
      <c r="V6" s="20"/>
      <c r="W6" s="20">
        <v>1106785475</v>
      </c>
      <c r="X6" s="20">
        <v>279165620</v>
      </c>
      <c r="Y6" s="20">
        <v>827619855</v>
      </c>
      <c r="Z6" s="21">
        <v>296.4619550931809</v>
      </c>
      <c r="AA6" s="22">
        <v>291395207</v>
      </c>
    </row>
    <row r="7" spans="1:27" ht="13.5" x14ac:dyDescent="0.25">
      <c r="A7" s="23" t="s">
        <v>35</v>
      </c>
      <c r="B7" s="17" t="s">
        <v>32</v>
      </c>
      <c r="C7" s="18">
        <v>278015740</v>
      </c>
      <c r="D7" s="18"/>
      <c r="E7" s="19">
        <v>706786778</v>
      </c>
      <c r="F7" s="20">
        <v>706786778</v>
      </c>
      <c r="G7" s="20">
        <v>465901587</v>
      </c>
      <c r="H7" s="20">
        <v>-153599608</v>
      </c>
      <c r="I7" s="20">
        <v>-16167133</v>
      </c>
      <c r="J7" s="20">
        <v>296134846</v>
      </c>
      <c r="K7" s="20">
        <v>20540205</v>
      </c>
      <c r="L7" s="20">
        <v>-547865</v>
      </c>
      <c r="M7" s="20">
        <v>-13097000</v>
      </c>
      <c r="N7" s="20">
        <v>6895340</v>
      </c>
      <c r="O7" s="20"/>
      <c r="P7" s="20"/>
      <c r="Q7" s="20"/>
      <c r="R7" s="20"/>
      <c r="S7" s="20"/>
      <c r="T7" s="20"/>
      <c r="U7" s="20"/>
      <c r="V7" s="20"/>
      <c r="W7" s="20">
        <v>303030186</v>
      </c>
      <c r="X7" s="20">
        <v>319650808</v>
      </c>
      <c r="Y7" s="20">
        <v>-16620622</v>
      </c>
      <c r="Z7" s="21">
        <v>-5.1996183285105291</v>
      </c>
      <c r="AA7" s="22">
        <v>706786778</v>
      </c>
    </row>
    <row r="8" spans="1:27" ht="13.5" x14ac:dyDescent="0.25">
      <c r="A8" s="23" t="s">
        <v>36</v>
      </c>
      <c r="B8" s="17" t="s">
        <v>32</v>
      </c>
      <c r="C8" s="18">
        <v>-29605646</v>
      </c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-5579532</v>
      </c>
      <c r="Y8" s="20">
        <v>5579532</v>
      </c>
      <c r="Z8" s="21">
        <v>-100</v>
      </c>
      <c r="AA8" s="22">
        <v>-11159066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-85600</v>
      </c>
      <c r="D10" s="18"/>
      <c r="E10" s="19">
        <v>-302026</v>
      </c>
      <c r="F10" s="20">
        <v>-302026</v>
      </c>
      <c r="G10" s="20">
        <v>-85600</v>
      </c>
      <c r="H10" s="20"/>
      <c r="I10" s="20"/>
      <c r="J10" s="20">
        <v>-85600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/>
      <c r="R10" s="20"/>
      <c r="S10" s="20"/>
      <c r="T10" s="20"/>
      <c r="U10" s="20"/>
      <c r="V10" s="20"/>
      <c r="W10" s="20">
        <v>-114951</v>
      </c>
      <c r="X10" s="20">
        <v>-150936</v>
      </c>
      <c r="Y10" s="20">
        <v>35985</v>
      </c>
      <c r="Z10" s="21">
        <v>-23.841230720305294</v>
      </c>
      <c r="AA10" s="22">
        <v>-302026</v>
      </c>
    </row>
    <row r="11" spans="1:27" ht="13.5" x14ac:dyDescent="0.25">
      <c r="A11" s="23" t="s">
        <v>39</v>
      </c>
      <c r="B11" s="17" t="s">
        <v>32</v>
      </c>
      <c r="C11" s="18">
        <v>47860926</v>
      </c>
      <c r="D11" s="18"/>
      <c r="E11" s="19">
        <v>-21286563</v>
      </c>
      <c r="F11" s="20">
        <v>-21286563</v>
      </c>
      <c r="G11" s="24">
        <v>58487689</v>
      </c>
      <c r="H11" s="24">
        <v>13304542</v>
      </c>
      <c r="I11" s="24">
        <v>-17662034</v>
      </c>
      <c r="J11" s="20">
        <v>54130197</v>
      </c>
      <c r="K11" s="24">
        <v>25501225</v>
      </c>
      <c r="L11" s="24">
        <v>-8903003</v>
      </c>
      <c r="M11" s="20">
        <v>23942377</v>
      </c>
      <c r="N11" s="24">
        <v>40540599</v>
      </c>
      <c r="O11" s="24"/>
      <c r="P11" s="24"/>
      <c r="Q11" s="20"/>
      <c r="R11" s="24"/>
      <c r="S11" s="24"/>
      <c r="T11" s="20"/>
      <c r="U11" s="24"/>
      <c r="V11" s="24"/>
      <c r="W11" s="24">
        <v>94670796</v>
      </c>
      <c r="X11" s="20">
        <v>-10643268</v>
      </c>
      <c r="Y11" s="24">
        <v>105314064</v>
      </c>
      <c r="Z11" s="25">
        <v>-989.489919825377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308911395</v>
      </c>
      <c r="D12" s="18"/>
      <c r="E12" s="19">
        <v>290230006</v>
      </c>
      <c r="F12" s="20">
        <v>290230006</v>
      </c>
      <c r="G12" s="20">
        <v>295002735</v>
      </c>
      <c r="H12" s="20">
        <v>16606533</v>
      </c>
      <c r="I12" s="20">
        <v>1226512</v>
      </c>
      <c r="J12" s="20">
        <v>312835780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/>
      <c r="P12" s="20"/>
      <c r="Q12" s="20"/>
      <c r="R12" s="20"/>
      <c r="S12" s="20"/>
      <c r="T12" s="20"/>
      <c r="U12" s="20"/>
      <c r="V12" s="20"/>
      <c r="W12" s="20">
        <v>907875398</v>
      </c>
      <c r="X12" s="20">
        <v>145115016</v>
      </c>
      <c r="Y12" s="20">
        <v>762760382</v>
      </c>
      <c r="Z12" s="21">
        <v>525.62470998866161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1206846269</v>
      </c>
      <c r="D13" s="29">
        <f>SUM(D6:D12)</f>
        <v>0</v>
      </c>
      <c r="E13" s="30">
        <f t="shared" si="0"/>
        <v>1255664336</v>
      </c>
      <c r="F13" s="31">
        <f t="shared" si="0"/>
        <v>1255664336</v>
      </c>
      <c r="G13" s="31">
        <f t="shared" si="0"/>
        <v>1405757614</v>
      </c>
      <c r="H13" s="31">
        <f t="shared" si="0"/>
        <v>-134340221</v>
      </c>
      <c r="I13" s="31">
        <f t="shared" si="0"/>
        <v>3934990</v>
      </c>
      <c r="J13" s="31">
        <f t="shared" si="0"/>
        <v>1275352383</v>
      </c>
      <c r="K13" s="31">
        <f t="shared" si="0"/>
        <v>200875556</v>
      </c>
      <c r="L13" s="31">
        <f t="shared" si="0"/>
        <v>929165556</v>
      </c>
      <c r="M13" s="31">
        <f t="shared" si="0"/>
        <v>6853409</v>
      </c>
      <c r="N13" s="31">
        <f t="shared" si="0"/>
        <v>1136894521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2412246904</v>
      </c>
      <c r="X13" s="31">
        <f t="shared" si="0"/>
        <v>727557708</v>
      </c>
      <c r="Y13" s="31">
        <f t="shared" si="0"/>
        <v>1684689196</v>
      </c>
      <c r="Z13" s="32">
        <f>+IF(X13&lt;&gt;0,+(Y13/X13)*100,0)</f>
        <v>231.5540303505382</v>
      </c>
      <c r="AA13" s="33">
        <f>SUM(AA6:AA12)</f>
        <v>1255664336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3678228608</v>
      </c>
      <c r="D17" s="18"/>
      <c r="E17" s="19">
        <v>3906273600</v>
      </c>
      <c r="F17" s="20">
        <v>3906273600</v>
      </c>
      <c r="G17" s="24">
        <v>3494352332</v>
      </c>
      <c r="H17" s="24">
        <v>-61196104</v>
      </c>
      <c r="I17" s="24">
        <v>37228016</v>
      </c>
      <c r="J17" s="20">
        <v>3470384244</v>
      </c>
      <c r="K17" s="24">
        <v>82011254</v>
      </c>
      <c r="L17" s="24">
        <v>2208631993</v>
      </c>
      <c r="M17" s="20">
        <v>49991700</v>
      </c>
      <c r="N17" s="24">
        <v>2340634947</v>
      </c>
      <c r="O17" s="24"/>
      <c r="P17" s="24"/>
      <c r="Q17" s="20"/>
      <c r="R17" s="24"/>
      <c r="S17" s="24"/>
      <c r="T17" s="20"/>
      <c r="U17" s="24"/>
      <c r="V17" s="24"/>
      <c r="W17" s="24">
        <v>5811019191</v>
      </c>
      <c r="X17" s="20">
        <v>1928147152</v>
      </c>
      <c r="Y17" s="24">
        <v>3882872039</v>
      </c>
      <c r="Z17" s="25">
        <v>201.37840802100771</v>
      </c>
      <c r="AA17" s="26">
        <v>3906273600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5587916</v>
      </c>
      <c r="D21" s="18"/>
      <c r="E21" s="19">
        <v>5389956</v>
      </c>
      <c r="F21" s="20">
        <v>5389956</v>
      </c>
      <c r="G21" s="20">
        <v>5511788</v>
      </c>
      <c r="H21" s="20">
        <v>-79403</v>
      </c>
      <c r="I21" s="20">
        <v>-77766</v>
      </c>
      <c r="J21" s="20">
        <v>5354619</v>
      </c>
      <c r="K21" s="20">
        <v>-77766</v>
      </c>
      <c r="L21" s="20">
        <v>5393296</v>
      </c>
      <c r="M21" s="20">
        <v>-100413</v>
      </c>
      <c r="N21" s="20">
        <v>5215117</v>
      </c>
      <c r="O21" s="20"/>
      <c r="P21" s="20"/>
      <c r="Q21" s="20"/>
      <c r="R21" s="20"/>
      <c r="S21" s="20"/>
      <c r="T21" s="20"/>
      <c r="U21" s="20"/>
      <c r="V21" s="20"/>
      <c r="W21" s="20">
        <v>10569736</v>
      </c>
      <c r="X21" s="20">
        <v>2695086</v>
      </c>
      <c r="Y21" s="20">
        <v>7874650</v>
      </c>
      <c r="Z21" s="21">
        <v>292.18548127963265</v>
      </c>
      <c r="AA21" s="22">
        <v>5389956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3692709304</v>
      </c>
      <c r="D25" s="29">
        <f t="shared" ref="D25:Y25" si="1">SUM(D15:D24)</f>
        <v>0</v>
      </c>
      <c r="E25" s="35">
        <f t="shared" si="1"/>
        <v>3919869909</v>
      </c>
      <c r="F25" s="36">
        <f t="shared" si="1"/>
        <v>3919869909</v>
      </c>
      <c r="G25" s="36">
        <f t="shared" si="1"/>
        <v>3508080304</v>
      </c>
      <c r="H25" s="36">
        <f t="shared" si="1"/>
        <v>-60598910</v>
      </c>
      <c r="I25" s="36">
        <f t="shared" si="1"/>
        <v>37150250</v>
      </c>
      <c r="J25" s="36">
        <f t="shared" si="1"/>
        <v>3484631644</v>
      </c>
      <c r="K25" s="36">
        <f t="shared" si="1"/>
        <v>81933488</v>
      </c>
      <c r="L25" s="36">
        <f t="shared" si="1"/>
        <v>2222918070</v>
      </c>
      <c r="M25" s="36">
        <f t="shared" si="1"/>
        <v>49891287</v>
      </c>
      <c r="N25" s="36">
        <f t="shared" si="1"/>
        <v>2354742845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5839374489</v>
      </c>
      <c r="X25" s="36">
        <f t="shared" si="1"/>
        <v>1934945416</v>
      </c>
      <c r="Y25" s="36">
        <f t="shared" si="1"/>
        <v>3904429073</v>
      </c>
      <c r="Z25" s="37">
        <f>+IF(X25&lt;&gt;0,+(Y25/X25)*100,0)</f>
        <v>201.78497236740657</v>
      </c>
      <c r="AA25" s="38">
        <f>SUM(AA15:AA24)</f>
        <v>3919869909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4899555573</v>
      </c>
      <c r="D26" s="29">
        <f>+D13+D25</f>
        <v>0</v>
      </c>
      <c r="E26" s="30">
        <f t="shared" si="2"/>
        <v>5175534245</v>
      </c>
      <c r="F26" s="31">
        <f t="shared" si="2"/>
        <v>5175534245</v>
      </c>
      <c r="G26" s="31">
        <f t="shared" si="2"/>
        <v>4913837918</v>
      </c>
      <c r="H26" s="31">
        <f t="shared" si="2"/>
        <v>-194939131</v>
      </c>
      <c r="I26" s="31">
        <f t="shared" si="2"/>
        <v>41085240</v>
      </c>
      <c r="J26" s="31">
        <f t="shared" si="2"/>
        <v>4759984027</v>
      </c>
      <c r="K26" s="31">
        <f t="shared" si="2"/>
        <v>282809044</v>
      </c>
      <c r="L26" s="31">
        <f t="shared" si="2"/>
        <v>3152083626</v>
      </c>
      <c r="M26" s="31">
        <f t="shared" si="2"/>
        <v>56744696</v>
      </c>
      <c r="N26" s="31">
        <f t="shared" si="2"/>
        <v>3491637366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8251621393</v>
      </c>
      <c r="X26" s="31">
        <f t="shared" si="2"/>
        <v>2662503124</v>
      </c>
      <c r="Y26" s="31">
        <f t="shared" si="2"/>
        <v>5589118269</v>
      </c>
      <c r="Z26" s="32">
        <f>+IF(X26&lt;&gt;0,+(Y26/X26)*100,0)</f>
        <v>209.91968868014746</v>
      </c>
      <c r="AA26" s="33">
        <f>+AA13+AA25</f>
        <v>5175534245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26665716</v>
      </c>
      <c r="Y30" s="20">
        <v>79386253</v>
      </c>
      <c r="Z30" s="21">
        <v>297.70906207806308</v>
      </c>
      <c r="AA30" s="22">
        <v>53331445</v>
      </c>
    </row>
    <row r="31" spans="1:27" ht="13.5" x14ac:dyDescent="0.25">
      <c r="A31" s="23" t="s">
        <v>58</v>
      </c>
      <c r="B31" s="39" t="s">
        <v>32</v>
      </c>
      <c r="C31" s="18">
        <v>-15047069</v>
      </c>
      <c r="D31" s="18"/>
      <c r="E31" s="19">
        <v>47853301</v>
      </c>
      <c r="F31" s="20">
        <v>47853301</v>
      </c>
      <c r="G31" s="20">
        <v>-14589698</v>
      </c>
      <c r="H31" s="20">
        <v>-464838</v>
      </c>
      <c r="I31" s="20">
        <v>-2090</v>
      </c>
      <c r="J31" s="20">
        <v>-15056626</v>
      </c>
      <c r="K31" s="20">
        <v>-1818</v>
      </c>
      <c r="L31" s="20">
        <v>-15043302</v>
      </c>
      <c r="M31" s="20">
        <v>-849</v>
      </c>
      <c r="N31" s="20">
        <v>-15045969</v>
      </c>
      <c r="O31" s="20"/>
      <c r="P31" s="20"/>
      <c r="Q31" s="20"/>
      <c r="R31" s="20"/>
      <c r="S31" s="20"/>
      <c r="T31" s="20"/>
      <c r="U31" s="20"/>
      <c r="V31" s="20"/>
      <c r="W31" s="20">
        <v>-30102595</v>
      </c>
      <c r="X31" s="20">
        <v>55142739</v>
      </c>
      <c r="Y31" s="20">
        <v>-85245334</v>
      </c>
      <c r="Z31" s="21">
        <v>-154.59031514557157</v>
      </c>
      <c r="AA31" s="22">
        <v>47853301</v>
      </c>
    </row>
    <row r="32" spans="1:27" ht="13.5" x14ac:dyDescent="0.25">
      <c r="A32" s="23" t="s">
        <v>59</v>
      </c>
      <c r="B32" s="17" t="s">
        <v>32</v>
      </c>
      <c r="C32" s="18">
        <v>1197010747</v>
      </c>
      <c r="D32" s="18"/>
      <c r="E32" s="19">
        <v>1191172011</v>
      </c>
      <c r="F32" s="20">
        <v>1191172011</v>
      </c>
      <c r="G32" s="20">
        <v>180908728</v>
      </c>
      <c r="H32" s="20">
        <v>45093806</v>
      </c>
      <c r="I32" s="20">
        <v>62548656</v>
      </c>
      <c r="J32" s="20">
        <v>288551190</v>
      </c>
      <c r="K32" s="20">
        <v>85627242</v>
      </c>
      <c r="L32" s="20">
        <v>256224680</v>
      </c>
      <c r="M32" s="20">
        <v>122203159</v>
      </c>
      <c r="N32" s="20">
        <v>464055081</v>
      </c>
      <c r="O32" s="20"/>
      <c r="P32" s="20"/>
      <c r="Q32" s="20"/>
      <c r="R32" s="20"/>
      <c r="S32" s="20"/>
      <c r="T32" s="20"/>
      <c r="U32" s="20"/>
      <c r="V32" s="20"/>
      <c r="W32" s="20">
        <v>752606271</v>
      </c>
      <c r="X32" s="20">
        <v>595087300</v>
      </c>
      <c r="Y32" s="20">
        <v>157518971</v>
      </c>
      <c r="Z32" s="21">
        <v>26.469892904788928</v>
      </c>
      <c r="AA32" s="22">
        <v>1191172011</v>
      </c>
    </row>
    <row r="33" spans="1:27" ht="13.5" x14ac:dyDescent="0.25">
      <c r="A33" s="23" t="s">
        <v>60</v>
      </c>
      <c r="B33" s="17" t="s">
        <v>32</v>
      </c>
      <c r="C33" s="18">
        <v>-30124242</v>
      </c>
      <c r="D33" s="18"/>
      <c r="E33" s="19"/>
      <c r="F33" s="20"/>
      <c r="G33" s="20">
        <v>-30128112</v>
      </c>
      <c r="H33" s="20">
        <v>18824</v>
      </c>
      <c r="I33" s="20">
        <v>168456</v>
      </c>
      <c r="J33" s="20">
        <v>-29940832</v>
      </c>
      <c r="K33" s="20">
        <v>484654</v>
      </c>
      <c r="L33" s="20">
        <v>-1216</v>
      </c>
      <c r="M33" s="20">
        <v>-126695</v>
      </c>
      <c r="N33" s="20">
        <v>356743</v>
      </c>
      <c r="O33" s="20"/>
      <c r="P33" s="20"/>
      <c r="Q33" s="20"/>
      <c r="R33" s="20"/>
      <c r="S33" s="20"/>
      <c r="T33" s="20"/>
      <c r="U33" s="20"/>
      <c r="V33" s="20"/>
      <c r="W33" s="20">
        <v>-29584089</v>
      </c>
      <c r="X33" s="20"/>
      <c r="Y33" s="20">
        <v>-29584089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/>
      <c r="P34" s="20"/>
      <c r="Q34" s="20"/>
      <c r="R34" s="20"/>
      <c r="S34" s="20"/>
      <c r="T34" s="20"/>
      <c r="U34" s="20"/>
      <c r="V34" s="20"/>
      <c r="W34" s="20">
        <v>68682644</v>
      </c>
      <c r="X34" s="20">
        <v>19280046</v>
      </c>
      <c r="Y34" s="20">
        <v>49402598</v>
      </c>
      <c r="Z34" s="21">
        <v>256.23693014010445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-48564397</v>
      </c>
      <c r="D35" s="18"/>
      <c r="E35" s="19">
        <v>-137303102</v>
      </c>
      <c r="F35" s="20">
        <v>-137303102</v>
      </c>
      <c r="G35" s="20">
        <v>-27094731</v>
      </c>
      <c r="H35" s="20">
        <v>21253227</v>
      </c>
      <c r="I35" s="20">
        <v>-15102795</v>
      </c>
      <c r="J35" s="20">
        <v>-20944299</v>
      </c>
      <c r="K35" s="20">
        <v>23740869</v>
      </c>
      <c r="L35" s="20">
        <v>-16850147</v>
      </c>
      <c r="M35" s="20">
        <v>22307865</v>
      </c>
      <c r="N35" s="20">
        <v>29198587</v>
      </c>
      <c r="O35" s="20"/>
      <c r="P35" s="20"/>
      <c r="Q35" s="20"/>
      <c r="R35" s="20"/>
      <c r="S35" s="20"/>
      <c r="T35" s="20"/>
      <c r="U35" s="20"/>
      <c r="V35" s="20"/>
      <c r="W35" s="20">
        <v>8254288</v>
      </c>
      <c r="X35" s="20">
        <v>-68651562</v>
      </c>
      <c r="Y35" s="20">
        <v>76905850</v>
      </c>
      <c r="Z35" s="21">
        <v>-112.02345257635943</v>
      </c>
      <c r="AA35" s="22">
        <v>-137303102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1156301024</v>
      </c>
      <c r="D37" s="29">
        <f t="shared" ref="D37:Y37" si="3">SUM(D29:D36)</f>
        <v>0</v>
      </c>
      <c r="E37" s="30">
        <f t="shared" si="3"/>
        <v>1193613773</v>
      </c>
      <c r="F37" s="31">
        <f t="shared" si="3"/>
        <v>1193613773</v>
      </c>
      <c r="G37" s="31">
        <f t="shared" si="3"/>
        <v>189054437</v>
      </c>
      <c r="H37" s="31">
        <f t="shared" si="3"/>
        <v>82629634</v>
      </c>
      <c r="I37" s="31">
        <f t="shared" si="3"/>
        <v>48129958</v>
      </c>
      <c r="J37" s="31">
        <f t="shared" si="3"/>
        <v>319814029</v>
      </c>
      <c r="K37" s="31">
        <f t="shared" si="3"/>
        <v>111230744</v>
      </c>
      <c r="L37" s="31">
        <f t="shared" si="3"/>
        <v>299237381</v>
      </c>
      <c r="M37" s="31">
        <f t="shared" si="3"/>
        <v>145626334</v>
      </c>
      <c r="N37" s="31">
        <f t="shared" si="3"/>
        <v>556094459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875908488</v>
      </c>
      <c r="X37" s="31">
        <f t="shared" si="3"/>
        <v>627524239</v>
      </c>
      <c r="Y37" s="31">
        <f t="shared" si="3"/>
        <v>248384249</v>
      </c>
      <c r="Z37" s="32">
        <f>+IF(X37&lt;&gt;0,+(Y37/X37)*100,0)</f>
        <v>39.581618296659933</v>
      </c>
      <c r="AA37" s="33">
        <f>SUM(AA29:AA36)</f>
        <v>1193613773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/>
      <c r="P39" s="20"/>
      <c r="Q39" s="20"/>
      <c r="R39" s="20"/>
      <c r="S39" s="20"/>
      <c r="T39" s="20"/>
      <c r="U39" s="20"/>
      <c r="V39" s="20"/>
      <c r="W39" s="20">
        <v>446048036</v>
      </c>
      <c r="X39" s="20">
        <v>144600318</v>
      </c>
      <c r="Y39" s="20">
        <v>301447718</v>
      </c>
      <c r="Z39" s="21">
        <v>208.4696093130307</v>
      </c>
      <c r="AA39" s="22">
        <v>289200650</v>
      </c>
    </row>
    <row r="40" spans="1:27" ht="13.5" x14ac:dyDescent="0.25">
      <c r="A40" s="23" t="s">
        <v>61</v>
      </c>
      <c r="B40" s="17" t="s">
        <v>32</v>
      </c>
      <c r="C40" s="18">
        <v>105524625</v>
      </c>
      <c r="D40" s="18"/>
      <c r="E40" s="19">
        <v>46124139</v>
      </c>
      <c r="F40" s="20">
        <v>46124139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23062068</v>
      </c>
      <c r="Y40" s="20">
        <v>102663932</v>
      </c>
      <c r="Z40" s="21">
        <v>445.16359937885881</v>
      </c>
      <c r="AA40" s="22">
        <v>46124139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335324789</v>
      </c>
      <c r="F43" s="36">
        <f t="shared" si="4"/>
        <v>335324789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571774036</v>
      </c>
      <c r="X43" s="36">
        <f t="shared" si="4"/>
        <v>167662386</v>
      </c>
      <c r="Y43" s="36">
        <f t="shared" si="4"/>
        <v>404111650</v>
      </c>
      <c r="Z43" s="37">
        <f>+IF(X43&lt;&gt;0,+(Y43/X43)*100,0)</f>
        <v>241.02701842737702</v>
      </c>
      <c r="AA43" s="38">
        <f>SUM(AA39:AA42)</f>
        <v>335324789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1498489145</v>
      </c>
      <c r="D44" s="29">
        <f>+D37+D43</f>
        <v>0</v>
      </c>
      <c r="E44" s="30">
        <f t="shared" si="5"/>
        <v>1528938562</v>
      </c>
      <c r="F44" s="31">
        <f t="shared" si="5"/>
        <v>1528938562</v>
      </c>
      <c r="G44" s="31">
        <f t="shared" si="5"/>
        <v>474401662</v>
      </c>
      <c r="H44" s="31">
        <f t="shared" si="5"/>
        <v>102409150</v>
      </c>
      <c r="I44" s="31">
        <f t="shared" si="5"/>
        <v>50750537</v>
      </c>
      <c r="J44" s="31">
        <f t="shared" si="5"/>
        <v>627561349</v>
      </c>
      <c r="K44" s="31">
        <f t="shared" si="5"/>
        <v>114123188</v>
      </c>
      <c r="L44" s="31">
        <f t="shared" si="5"/>
        <v>564370165</v>
      </c>
      <c r="M44" s="31">
        <f t="shared" si="5"/>
        <v>141627822</v>
      </c>
      <c r="N44" s="31">
        <f t="shared" si="5"/>
        <v>820121175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1447682524</v>
      </c>
      <c r="X44" s="31">
        <f t="shared" si="5"/>
        <v>795186625</v>
      </c>
      <c r="Y44" s="31">
        <f t="shared" si="5"/>
        <v>652495899</v>
      </c>
      <c r="Z44" s="32">
        <f>+IF(X44&lt;&gt;0,+(Y44/X44)*100,0)</f>
        <v>82.055693404048384</v>
      </c>
      <c r="AA44" s="33">
        <f>+AA37+AA43</f>
        <v>1528938562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3401066428</v>
      </c>
      <c r="D45" s="42">
        <f t="shared" si="6"/>
        <v>0</v>
      </c>
      <c r="E45" s="43">
        <f t="shared" si="6"/>
        <v>3646595683</v>
      </c>
      <c r="F45" s="44">
        <f t="shared" si="6"/>
        <v>3646595683</v>
      </c>
      <c r="G45" s="44">
        <f t="shared" si="6"/>
        <v>4439436256</v>
      </c>
      <c r="H45" s="44">
        <f t="shared" si="6"/>
        <v>-297348281</v>
      </c>
      <c r="I45" s="44">
        <f t="shared" si="6"/>
        <v>-9665297</v>
      </c>
      <c r="J45" s="44">
        <f t="shared" si="6"/>
        <v>4132422678</v>
      </c>
      <c r="K45" s="44">
        <f t="shared" si="6"/>
        <v>168685856</v>
      </c>
      <c r="L45" s="44">
        <f t="shared" si="6"/>
        <v>2587713461</v>
      </c>
      <c r="M45" s="44">
        <f t="shared" si="6"/>
        <v>-84883126</v>
      </c>
      <c r="N45" s="44">
        <f t="shared" si="6"/>
        <v>2671516191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6803938869</v>
      </c>
      <c r="X45" s="44">
        <f t="shared" si="6"/>
        <v>1867316499</v>
      </c>
      <c r="Y45" s="44">
        <f t="shared" si="6"/>
        <v>4936622370</v>
      </c>
      <c r="Z45" s="45">
        <f>+IF(X45&lt;&gt;0,+(Y45/X45)*100,0)</f>
        <v>264.36987905605179</v>
      </c>
      <c r="AA45" s="46">
        <f>+AA26-AA44</f>
        <v>3646595683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2865790367</v>
      </c>
      <c r="D47" s="18"/>
      <c r="E47" s="19">
        <v>2783180960</v>
      </c>
      <c r="F47" s="20">
        <v>2783180960</v>
      </c>
      <c r="G47" s="20">
        <v>3063081848</v>
      </c>
      <c r="H47" s="20">
        <v>-156635857</v>
      </c>
      <c r="I47" s="20">
        <v>20508228</v>
      </c>
      <c r="J47" s="20">
        <v>2926954219</v>
      </c>
      <c r="K47" s="20">
        <v>81017941</v>
      </c>
      <c r="L47" s="20">
        <v>2093363860</v>
      </c>
      <c r="M47" s="20">
        <v>5565987</v>
      </c>
      <c r="N47" s="20">
        <v>2179947788</v>
      </c>
      <c r="O47" s="20"/>
      <c r="P47" s="20"/>
      <c r="Q47" s="20"/>
      <c r="R47" s="20"/>
      <c r="S47" s="20"/>
      <c r="T47" s="20"/>
      <c r="U47" s="20"/>
      <c r="V47" s="20"/>
      <c r="W47" s="20">
        <v>5106902007</v>
      </c>
      <c r="X47" s="20">
        <v>1393756927</v>
      </c>
      <c r="Y47" s="20">
        <v>3713145080</v>
      </c>
      <c r="Z47" s="47">
        <v>266.41267268837044</v>
      </c>
      <c r="AA47" s="22">
        <v>2783180960</v>
      </c>
    </row>
    <row r="48" spans="1:27" ht="13.5" x14ac:dyDescent="0.25">
      <c r="A48" s="23" t="s">
        <v>73</v>
      </c>
      <c r="B48" s="17" t="s">
        <v>32</v>
      </c>
      <c r="C48" s="18">
        <v>-6095640</v>
      </c>
      <c r="D48" s="18"/>
      <c r="E48" s="19">
        <v>-1045715</v>
      </c>
      <c r="F48" s="20">
        <v>-1045715</v>
      </c>
      <c r="G48" s="20">
        <v>-5831276</v>
      </c>
      <c r="H48" s="20">
        <v>-264364</v>
      </c>
      <c r="I48" s="20"/>
      <c r="J48" s="20">
        <v>-6095640</v>
      </c>
      <c r="K48" s="20"/>
      <c r="L48" s="20">
        <v>-1045716</v>
      </c>
      <c r="M48" s="20">
        <v>-82045</v>
      </c>
      <c r="N48" s="20">
        <v>-1127761</v>
      </c>
      <c r="O48" s="20"/>
      <c r="P48" s="20"/>
      <c r="Q48" s="20"/>
      <c r="R48" s="20"/>
      <c r="S48" s="20"/>
      <c r="T48" s="20"/>
      <c r="U48" s="20"/>
      <c r="V48" s="20"/>
      <c r="W48" s="20">
        <v>-7223401</v>
      </c>
      <c r="X48" s="20">
        <v>-522858</v>
      </c>
      <c r="Y48" s="20">
        <v>-6700543</v>
      </c>
      <c r="Z48" s="47">
        <v>1281.5225166297541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2859694727</v>
      </c>
      <c r="D50" s="50">
        <f t="shared" ref="D50:Y50" si="7">SUM(D47:D49)</f>
        <v>0</v>
      </c>
      <c r="E50" s="51">
        <f t="shared" si="7"/>
        <v>2782135245</v>
      </c>
      <c r="F50" s="52">
        <f t="shared" si="7"/>
        <v>2782135245</v>
      </c>
      <c r="G50" s="52">
        <f t="shared" si="7"/>
        <v>3057250572</v>
      </c>
      <c r="H50" s="52">
        <f t="shared" si="7"/>
        <v>-156900221</v>
      </c>
      <c r="I50" s="52">
        <f t="shared" si="7"/>
        <v>20508228</v>
      </c>
      <c r="J50" s="52">
        <f t="shared" si="7"/>
        <v>2920858579</v>
      </c>
      <c r="K50" s="52">
        <f t="shared" si="7"/>
        <v>81017941</v>
      </c>
      <c r="L50" s="52">
        <f t="shared" si="7"/>
        <v>2092318144</v>
      </c>
      <c r="M50" s="52">
        <f t="shared" si="7"/>
        <v>5483942</v>
      </c>
      <c r="N50" s="52">
        <f t="shared" si="7"/>
        <v>2178820027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5099678606</v>
      </c>
      <c r="X50" s="52">
        <f t="shared" si="7"/>
        <v>1393234069</v>
      </c>
      <c r="Y50" s="52">
        <f t="shared" si="7"/>
        <v>3706444537</v>
      </c>
      <c r="Z50" s="53">
        <f>+IF(X50&lt;&gt;0,+(Y50/X50)*100,0)</f>
        <v>266.03171853673643</v>
      </c>
      <c r="AA50" s="54">
        <f>SUM(AA47:AA49)</f>
        <v>2782135245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ht="13.5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/>
      <c r="P7" s="20"/>
      <c r="Q7" s="20"/>
      <c r="R7" s="20"/>
      <c r="S7" s="20"/>
      <c r="T7" s="20"/>
      <c r="U7" s="20"/>
      <c r="V7" s="20"/>
      <c r="W7" s="20">
        <v>21418440</v>
      </c>
      <c r="X7" s="20">
        <v>-12310458</v>
      </c>
      <c r="Y7" s="20">
        <v>33728898</v>
      </c>
      <c r="Z7" s="21">
        <v>-273.98572823204466</v>
      </c>
      <c r="AA7" s="22">
        <v>-24620942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/>
      <c r="P11" s="24"/>
      <c r="Q11" s="20"/>
      <c r="R11" s="24"/>
      <c r="S11" s="24"/>
      <c r="T11" s="20"/>
      <c r="U11" s="24"/>
      <c r="V11" s="24"/>
      <c r="W11" s="24">
        <v>28383132</v>
      </c>
      <c r="X11" s="20">
        <v>-10643268</v>
      </c>
      <c r="Y11" s="24">
        <v>39026400</v>
      </c>
      <c r="Z11" s="25">
        <v>-366.67685150839009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/>
      <c r="P12" s="20"/>
      <c r="Q12" s="20"/>
      <c r="R12" s="20"/>
      <c r="S12" s="20"/>
      <c r="T12" s="20"/>
      <c r="U12" s="20"/>
      <c r="V12" s="20"/>
      <c r="W12" s="20">
        <v>909470590</v>
      </c>
      <c r="X12" s="20">
        <v>145115016</v>
      </c>
      <c r="Y12" s="20">
        <v>764355574</v>
      </c>
      <c r="Z12" s="21">
        <v>526.72397045389152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1968641362</v>
      </c>
      <c r="X13" s="31">
        <f t="shared" si="0"/>
        <v>402396276</v>
      </c>
      <c r="Y13" s="31">
        <f t="shared" si="0"/>
        <v>1566245086</v>
      </c>
      <c r="Z13" s="32">
        <f>+IF(X13&lt;&gt;0,+(Y13/X13)*100,0)</f>
        <v>389.22951811810503</v>
      </c>
      <c r="AA13" s="33">
        <f>SUM(AA6:AA12)</f>
        <v>524557487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/>
      <c r="P17" s="24"/>
      <c r="Q17" s="20"/>
      <c r="R17" s="24"/>
      <c r="S17" s="24"/>
      <c r="T17" s="20"/>
      <c r="U17" s="24"/>
      <c r="V17" s="24"/>
      <c r="W17" s="24">
        <v>4224148576</v>
      </c>
      <c r="X17" s="20">
        <v>1130076906</v>
      </c>
      <c r="Y17" s="24">
        <v>3094071670</v>
      </c>
      <c r="Z17" s="25">
        <v>273.79301829569465</v>
      </c>
      <c r="AA17" s="26">
        <v>2260149925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/>
      <c r="P21" s="20"/>
      <c r="Q21" s="20"/>
      <c r="R21" s="20"/>
      <c r="S21" s="20"/>
      <c r="T21" s="20"/>
      <c r="U21" s="20"/>
      <c r="V21" s="20"/>
      <c r="W21" s="20">
        <v>10452882</v>
      </c>
      <c r="X21" s="20">
        <v>2695086</v>
      </c>
      <c r="Y21" s="20">
        <v>7757796</v>
      </c>
      <c r="Z21" s="21">
        <v>287.8496641665609</v>
      </c>
      <c r="AA21" s="22">
        <v>5389956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4252387020</v>
      </c>
      <c r="X25" s="36">
        <f t="shared" si="1"/>
        <v>1136875170</v>
      </c>
      <c r="Y25" s="36">
        <f t="shared" si="1"/>
        <v>3115511850</v>
      </c>
      <c r="Z25" s="37">
        <f>+IF(X25&lt;&gt;0,+(Y25/X25)*100,0)</f>
        <v>274.04168304599352</v>
      </c>
      <c r="AA25" s="38">
        <f>SUM(AA15:AA24)</f>
        <v>2273746234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6221028382</v>
      </c>
      <c r="X26" s="31">
        <f t="shared" si="2"/>
        <v>1539271446</v>
      </c>
      <c r="Y26" s="31">
        <f t="shared" si="2"/>
        <v>4681756936</v>
      </c>
      <c r="Z26" s="32">
        <f>+IF(X26&lt;&gt;0,+(Y26/X26)*100,0)</f>
        <v>304.15408199548972</v>
      </c>
      <c r="AA26" s="33">
        <f>+AA13+AA25</f>
        <v>2798303721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26665716</v>
      </c>
      <c r="Y30" s="20">
        <v>79386253</v>
      </c>
      <c r="Z30" s="21">
        <v>297.70906207806308</v>
      </c>
      <c r="AA30" s="22">
        <v>53331445</v>
      </c>
    </row>
    <row r="31" spans="1:27" ht="13.5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-7289448</v>
      </c>
      <c r="Y31" s="20">
        <v>-22791435</v>
      </c>
      <c r="Z31" s="21">
        <v>312.66338685727646</v>
      </c>
      <c r="AA31" s="22">
        <v>-14578886</v>
      </c>
    </row>
    <row r="32" spans="1:27" ht="13.5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/>
      <c r="P32" s="20"/>
      <c r="Q32" s="20"/>
      <c r="R32" s="20"/>
      <c r="S32" s="20"/>
      <c r="T32" s="20"/>
      <c r="U32" s="20"/>
      <c r="V32" s="20"/>
      <c r="W32" s="20">
        <v>678042173</v>
      </c>
      <c r="X32" s="20">
        <v>349352274</v>
      </c>
      <c r="Y32" s="20">
        <v>328689899</v>
      </c>
      <c r="Z32" s="21">
        <v>94.085518676200181</v>
      </c>
      <c r="AA32" s="22">
        <v>698704757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/>
      <c r="P34" s="20"/>
      <c r="Q34" s="20"/>
      <c r="R34" s="20"/>
      <c r="S34" s="20"/>
      <c r="T34" s="20"/>
      <c r="U34" s="20"/>
      <c r="V34" s="20"/>
      <c r="W34" s="20">
        <v>68682644</v>
      </c>
      <c r="X34" s="20">
        <v>19280046</v>
      </c>
      <c r="Y34" s="20">
        <v>49402598</v>
      </c>
      <c r="Z34" s="21">
        <v>256.23693014010445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/>
      <c r="P35" s="20"/>
      <c r="Q35" s="20"/>
      <c r="R35" s="20"/>
      <c r="S35" s="20"/>
      <c r="T35" s="20"/>
      <c r="U35" s="20"/>
      <c r="V35" s="20"/>
      <c r="W35" s="20">
        <v>40145908</v>
      </c>
      <c r="X35" s="20">
        <v>-6270240</v>
      </c>
      <c r="Y35" s="20">
        <v>46416148</v>
      </c>
      <c r="Z35" s="21">
        <v>-740.26110643292759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862841811</v>
      </c>
      <c r="X37" s="31">
        <f t="shared" si="3"/>
        <v>381738348</v>
      </c>
      <c r="Y37" s="31">
        <f t="shared" si="3"/>
        <v>481103463</v>
      </c>
      <c r="Z37" s="32">
        <f>+IF(X37&lt;&gt;0,+(Y37/X37)*100,0)</f>
        <v>126.02963928580735</v>
      </c>
      <c r="AA37" s="33">
        <f>SUM(AA29:AA36)</f>
        <v>763476959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/>
      <c r="P39" s="20"/>
      <c r="Q39" s="20"/>
      <c r="R39" s="20"/>
      <c r="S39" s="20"/>
      <c r="T39" s="20"/>
      <c r="U39" s="20"/>
      <c r="V39" s="20"/>
      <c r="W39" s="20">
        <v>446048036</v>
      </c>
      <c r="X39" s="20">
        <v>144600318</v>
      </c>
      <c r="Y39" s="20">
        <v>301447718</v>
      </c>
      <c r="Z39" s="21">
        <v>208.4696093130307</v>
      </c>
      <c r="AA39" s="22">
        <v>289200650</v>
      </c>
    </row>
    <row r="40" spans="1:27" ht="13.5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22941996</v>
      </c>
      <c r="Y40" s="20">
        <v>102784004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571774036</v>
      </c>
      <c r="X43" s="36">
        <f t="shared" si="4"/>
        <v>167542314</v>
      </c>
      <c r="Y43" s="36">
        <f t="shared" si="4"/>
        <v>404231722</v>
      </c>
      <c r="Z43" s="37">
        <f>+IF(X43&lt;&gt;0,+(Y43/X43)*100,0)</f>
        <v>241.27142114081104</v>
      </c>
      <c r="AA43" s="38">
        <f>SUM(AA39:AA42)</f>
        <v>335084650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1434615847</v>
      </c>
      <c r="X44" s="31">
        <f t="shared" si="5"/>
        <v>549280662</v>
      </c>
      <c r="Y44" s="31">
        <f t="shared" si="5"/>
        <v>885335185</v>
      </c>
      <c r="Z44" s="32">
        <f>+IF(X44&lt;&gt;0,+(Y44/X44)*100,0)</f>
        <v>161.18084000561447</v>
      </c>
      <c r="AA44" s="33">
        <f>+AA37+AA43</f>
        <v>1098561609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4786412535</v>
      </c>
      <c r="X45" s="44">
        <f t="shared" si="6"/>
        <v>989990784</v>
      </c>
      <c r="Y45" s="44">
        <f t="shared" si="6"/>
        <v>3796421751</v>
      </c>
      <c r="Z45" s="45">
        <f>+IF(X45&lt;&gt;0,+(Y45/X45)*100,0)</f>
        <v>383.48051440042497</v>
      </c>
      <c r="AA45" s="46">
        <f>+AA26-AA44</f>
        <v>1699742112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/>
      <c r="P47" s="20"/>
      <c r="Q47" s="20"/>
      <c r="R47" s="20"/>
      <c r="S47" s="20"/>
      <c r="T47" s="20"/>
      <c r="U47" s="20"/>
      <c r="V47" s="20"/>
      <c r="W47" s="20">
        <v>4420332425</v>
      </c>
      <c r="X47" s="20">
        <v>955010790</v>
      </c>
      <c r="Y47" s="20">
        <v>3465321635</v>
      </c>
      <c r="Z47" s="47">
        <v>362.85680447652322</v>
      </c>
      <c r="AA47" s="22">
        <v>1910022280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-522858</v>
      </c>
      <c r="Y48" s="20">
        <v>-1568574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4418240993</v>
      </c>
      <c r="X50" s="52">
        <f t="shared" si="7"/>
        <v>954487932</v>
      </c>
      <c r="Y50" s="52">
        <f t="shared" si="7"/>
        <v>3463753061</v>
      </c>
      <c r="Z50" s="53">
        <f>+IF(X50&lt;&gt;0,+(Y50/X50)*100,0)</f>
        <v>362.89123674326351</v>
      </c>
      <c r="AA50" s="54">
        <f>SUM(AA47:AA49)</f>
        <v>1908976565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/>
      <c r="P17" s="24"/>
      <c r="Q17" s="20"/>
      <c r="R17" s="24"/>
      <c r="S17" s="24"/>
      <c r="T17" s="20"/>
      <c r="U17" s="24"/>
      <c r="V17" s="24"/>
      <c r="W17" s="24">
        <v>264830094</v>
      </c>
      <c r="X17" s="20">
        <v>153500000</v>
      </c>
      <c r="Y17" s="24">
        <v>111330094</v>
      </c>
      <c r="Z17" s="25">
        <v>72.527748534201947</v>
      </c>
      <c r="AA17" s="26">
        <v>307000000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264830094</v>
      </c>
      <c r="X25" s="36">
        <f t="shared" si="1"/>
        <v>153500000</v>
      </c>
      <c r="Y25" s="36">
        <f t="shared" si="1"/>
        <v>111330094</v>
      </c>
      <c r="Z25" s="37">
        <f>+IF(X25&lt;&gt;0,+(Y25/X25)*100,0)</f>
        <v>72.527748534201947</v>
      </c>
      <c r="AA25" s="38">
        <f>SUM(AA15:AA24)</f>
        <v>307000000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264830094</v>
      </c>
      <c r="X26" s="31">
        <f t="shared" si="2"/>
        <v>153500000</v>
      </c>
      <c r="Y26" s="31">
        <f t="shared" si="2"/>
        <v>111330094</v>
      </c>
      <c r="Z26" s="32">
        <f>+IF(X26&lt;&gt;0,+(Y26/X26)*100,0)</f>
        <v>72.527748534201947</v>
      </c>
      <c r="AA26" s="33">
        <f>+AA13+AA25</f>
        <v>307000000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153500000</v>
      </c>
      <c r="Y32" s="20">
        <v>-153500000</v>
      </c>
      <c r="Z32" s="21">
        <v>-100</v>
      </c>
      <c r="AA32" s="22">
        <v>307000000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153500000</v>
      </c>
      <c r="Y37" s="31">
        <f t="shared" si="3"/>
        <v>-153500000</v>
      </c>
      <c r="Z37" s="32">
        <f>+IF(X37&lt;&gt;0,+(Y37/X37)*100,0)</f>
        <v>-100</v>
      </c>
      <c r="AA37" s="33">
        <f>SUM(AA29:AA36)</f>
        <v>307000000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153500000</v>
      </c>
      <c r="Y44" s="31">
        <f t="shared" si="5"/>
        <v>-153500000</v>
      </c>
      <c r="Z44" s="32">
        <f>+IF(X44&lt;&gt;0,+(Y44/X44)*100,0)</f>
        <v>-100</v>
      </c>
      <c r="AA44" s="33">
        <f>+AA37+AA43</f>
        <v>307000000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264830094</v>
      </c>
      <c r="X45" s="44">
        <f t="shared" si="6"/>
        <v>0</v>
      </c>
      <c r="Y45" s="44">
        <f t="shared" si="6"/>
        <v>264830094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/>
      <c r="P6" s="20"/>
      <c r="Q6" s="20"/>
      <c r="R6" s="20"/>
      <c r="S6" s="20"/>
      <c r="T6" s="20"/>
      <c r="U6" s="20"/>
      <c r="V6" s="20"/>
      <c r="W6" s="20">
        <v>20020864</v>
      </c>
      <c r="X6" s="20"/>
      <c r="Y6" s="20">
        <v>20020864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/>
      <c r="P7" s="20"/>
      <c r="Q7" s="20"/>
      <c r="R7" s="20"/>
      <c r="S7" s="20"/>
      <c r="T7" s="20"/>
      <c r="U7" s="20"/>
      <c r="V7" s="20"/>
      <c r="W7" s="20">
        <v>-25894858</v>
      </c>
      <c r="X7" s="20"/>
      <c r="Y7" s="20">
        <v>-25894858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/>
      <c r="P11" s="24"/>
      <c r="Q11" s="20"/>
      <c r="R11" s="24"/>
      <c r="S11" s="24"/>
      <c r="T11" s="20"/>
      <c r="U11" s="24"/>
      <c r="V11" s="24"/>
      <c r="W11" s="24">
        <v>9347768</v>
      </c>
      <c r="X11" s="20"/>
      <c r="Y11" s="24">
        <v>9347768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3473774</v>
      </c>
      <c r="X13" s="31">
        <f t="shared" si="0"/>
        <v>0</v>
      </c>
      <c r="Y13" s="31">
        <f t="shared" si="0"/>
        <v>3473774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/>
      <c r="P17" s="24"/>
      <c r="Q17" s="20"/>
      <c r="R17" s="24"/>
      <c r="S17" s="24"/>
      <c r="T17" s="20"/>
      <c r="U17" s="24"/>
      <c r="V17" s="24"/>
      <c r="W17" s="24">
        <v>64180736</v>
      </c>
      <c r="X17" s="20">
        <v>157739385</v>
      </c>
      <c r="Y17" s="24">
        <v>-93558649</v>
      </c>
      <c r="Z17" s="25">
        <v>-59.312167978846887</v>
      </c>
      <c r="AA17" s="26">
        <v>319759818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64180736</v>
      </c>
      <c r="X25" s="36">
        <f t="shared" si="1"/>
        <v>157739385</v>
      </c>
      <c r="Y25" s="36">
        <f t="shared" si="1"/>
        <v>-93558649</v>
      </c>
      <c r="Z25" s="37">
        <f>+IF(X25&lt;&gt;0,+(Y25/X25)*100,0)</f>
        <v>-59.312167978846887</v>
      </c>
      <c r="AA25" s="38">
        <f>SUM(AA15:AA24)</f>
        <v>319759818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67654510</v>
      </c>
      <c r="X26" s="31">
        <f t="shared" si="2"/>
        <v>157739385</v>
      </c>
      <c r="Y26" s="31">
        <f t="shared" si="2"/>
        <v>-90084875</v>
      </c>
      <c r="Z26" s="32">
        <f>+IF(X26&lt;&gt;0,+(Y26/X26)*100,0)</f>
        <v>-57.109944355368192</v>
      </c>
      <c r="AA26" s="33">
        <f>+AA13+AA25</f>
        <v>319759818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/>
      <c r="P32" s="20"/>
      <c r="Q32" s="20"/>
      <c r="R32" s="20"/>
      <c r="S32" s="20"/>
      <c r="T32" s="20"/>
      <c r="U32" s="20"/>
      <c r="V32" s="20"/>
      <c r="W32" s="20">
        <v>25423103</v>
      </c>
      <c r="X32" s="20"/>
      <c r="Y32" s="20">
        <v>25423103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25423103</v>
      </c>
      <c r="X37" s="31">
        <f t="shared" si="3"/>
        <v>0</v>
      </c>
      <c r="Y37" s="31">
        <f t="shared" si="3"/>
        <v>25423103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25423103</v>
      </c>
      <c r="X44" s="31">
        <f t="shared" si="5"/>
        <v>0</v>
      </c>
      <c r="Y44" s="31">
        <f t="shared" si="5"/>
        <v>25423103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42231407</v>
      </c>
      <c r="X45" s="44">
        <f t="shared" si="6"/>
        <v>157739385</v>
      </c>
      <c r="Y45" s="44">
        <f t="shared" si="6"/>
        <v>-115507978</v>
      </c>
      <c r="Z45" s="45">
        <f>+IF(X45&lt;&gt;0,+(Y45/X45)*100,0)</f>
        <v>-73.227100511390987</v>
      </c>
      <c r="AA45" s="46">
        <f>+AA26-AA44</f>
        <v>319759818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/>
      <c r="P47" s="20"/>
      <c r="Q47" s="20"/>
      <c r="R47" s="20"/>
      <c r="S47" s="20"/>
      <c r="T47" s="20"/>
      <c r="U47" s="20"/>
      <c r="V47" s="20"/>
      <c r="W47" s="20">
        <v>-51610229</v>
      </c>
      <c r="X47" s="20"/>
      <c r="Y47" s="20">
        <v>-51610229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-51610229</v>
      </c>
      <c r="X50" s="52">
        <f t="shared" si="7"/>
        <v>0</v>
      </c>
      <c r="Y50" s="52">
        <f t="shared" si="7"/>
        <v>-51610229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436967292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/>
      <c r="P7" s="20"/>
      <c r="Q7" s="20"/>
      <c r="R7" s="20"/>
      <c r="S7" s="20"/>
      <c r="T7" s="20"/>
      <c r="U7" s="20"/>
      <c r="V7" s="20"/>
      <c r="W7" s="20">
        <v>93261684</v>
      </c>
      <c r="X7" s="20">
        <v>218483670</v>
      </c>
      <c r="Y7" s="20">
        <v>-125221986</v>
      </c>
      <c r="Z7" s="21">
        <v>-57.314116885715073</v>
      </c>
      <c r="AA7" s="22">
        <v>436967292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436967292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93261684</v>
      </c>
      <c r="X13" s="31">
        <f t="shared" si="0"/>
        <v>218483670</v>
      </c>
      <c r="Y13" s="31">
        <f t="shared" si="0"/>
        <v>-125221986</v>
      </c>
      <c r="Z13" s="32">
        <f>+IF(X13&lt;&gt;0,+(Y13/X13)*100,0)</f>
        <v>-57.314116885715073</v>
      </c>
      <c r="AA13" s="33">
        <f>SUM(AA6:AA12)</f>
        <v>436967292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631432964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315716586</v>
      </c>
      <c r="Y17" s="24">
        <v>343459201</v>
      </c>
      <c r="Z17" s="25">
        <v>108.78718959668467</v>
      </c>
      <c r="AA17" s="26">
        <v>631432964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631432964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315716586</v>
      </c>
      <c r="Y25" s="36">
        <f t="shared" si="1"/>
        <v>343459201</v>
      </c>
      <c r="Z25" s="37">
        <f>+IF(X25&lt;&gt;0,+(Y25/X25)*100,0)</f>
        <v>108.78718959668467</v>
      </c>
      <c r="AA25" s="38">
        <f>SUM(AA15:AA24)</f>
        <v>631432964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1068400256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752437471</v>
      </c>
      <c r="X26" s="31">
        <f t="shared" si="2"/>
        <v>534200256</v>
      </c>
      <c r="Y26" s="31">
        <f t="shared" si="2"/>
        <v>218237215</v>
      </c>
      <c r="Z26" s="32">
        <f>+IF(X26&lt;&gt;0,+(Y26/X26)*100,0)</f>
        <v>40.853071961088688</v>
      </c>
      <c r="AA26" s="33">
        <f>+AA13+AA25</f>
        <v>1068400256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-124762627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/>
      <c r="P35" s="20"/>
      <c r="Q35" s="20"/>
      <c r="R35" s="20"/>
      <c r="S35" s="20"/>
      <c r="T35" s="20"/>
      <c r="U35" s="20"/>
      <c r="V35" s="20"/>
      <c r="W35" s="20">
        <v>-115049350</v>
      </c>
      <c r="X35" s="20">
        <v>-62381322</v>
      </c>
      <c r="Y35" s="20">
        <v>-52668028</v>
      </c>
      <c r="Z35" s="21">
        <v>84.429162947203977</v>
      </c>
      <c r="AA35" s="22">
        <v>-124762627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-124762627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-115049350</v>
      </c>
      <c r="X37" s="31">
        <f t="shared" si="3"/>
        <v>-62381322</v>
      </c>
      <c r="Y37" s="31">
        <f t="shared" si="3"/>
        <v>-52668028</v>
      </c>
      <c r="Z37" s="32">
        <f>+IF(X37&lt;&gt;0,+(Y37/X37)*100,0)</f>
        <v>84.429162947203977</v>
      </c>
      <c r="AA37" s="33">
        <f>SUM(AA29:AA36)</f>
        <v>-124762627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-124762627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-115049350</v>
      </c>
      <c r="X44" s="31">
        <f t="shared" si="5"/>
        <v>-62381322</v>
      </c>
      <c r="Y44" s="31">
        <f t="shared" si="5"/>
        <v>-52668028</v>
      </c>
      <c r="Z44" s="32">
        <f>+IF(X44&lt;&gt;0,+(Y44/X44)*100,0)</f>
        <v>84.429162947203977</v>
      </c>
      <c r="AA44" s="33">
        <f>+AA37+AA43</f>
        <v>-124762627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1193162883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867486821</v>
      </c>
      <c r="X45" s="44">
        <f t="shared" si="6"/>
        <v>596581578</v>
      </c>
      <c r="Y45" s="44">
        <f t="shared" si="6"/>
        <v>270905243</v>
      </c>
      <c r="Z45" s="45">
        <f>+IF(X45&lt;&gt;0,+(Y45/X45)*100,0)</f>
        <v>45.409589063777631</v>
      </c>
      <c r="AA45" s="46">
        <f>+AA26-AA44</f>
        <v>1193162883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821736609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/>
      <c r="P47" s="20"/>
      <c r="Q47" s="20"/>
      <c r="R47" s="20"/>
      <c r="S47" s="20"/>
      <c r="T47" s="20"/>
      <c r="U47" s="20"/>
      <c r="V47" s="20"/>
      <c r="W47" s="20">
        <v>645769994</v>
      </c>
      <c r="X47" s="20">
        <v>410868258</v>
      </c>
      <c r="Y47" s="20">
        <v>234901736</v>
      </c>
      <c r="Z47" s="47">
        <v>57.172032987761249</v>
      </c>
      <c r="AA47" s="22">
        <v>821736609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821736609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645769994</v>
      </c>
      <c r="X50" s="52">
        <f t="shared" si="7"/>
        <v>410868258</v>
      </c>
      <c r="Y50" s="52">
        <f t="shared" si="7"/>
        <v>234901736</v>
      </c>
      <c r="Z50" s="53">
        <f>+IF(X50&lt;&gt;0,+(Y50/X50)*100,0)</f>
        <v>57.172032987761249</v>
      </c>
      <c r="AA50" s="54">
        <f>SUM(AA47:AA49)</f>
        <v>821736609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24858358</v>
      </c>
      <c r="D7" s="18"/>
      <c r="E7" s="19">
        <v>11809128</v>
      </c>
      <c r="F7" s="20">
        <v>11809128</v>
      </c>
      <c r="G7" s="20">
        <v>29829885</v>
      </c>
      <c r="H7" s="20">
        <v>-1950085</v>
      </c>
      <c r="I7" s="20">
        <v>1175376</v>
      </c>
      <c r="J7" s="20">
        <v>29055176</v>
      </c>
      <c r="K7" s="20">
        <v>1361137</v>
      </c>
      <c r="L7" s="20">
        <v>330799</v>
      </c>
      <c r="M7" s="20">
        <v>1360172</v>
      </c>
      <c r="N7" s="20">
        <v>3052108</v>
      </c>
      <c r="O7" s="20"/>
      <c r="P7" s="20"/>
      <c r="Q7" s="20"/>
      <c r="R7" s="20"/>
      <c r="S7" s="20"/>
      <c r="T7" s="20"/>
      <c r="U7" s="20"/>
      <c r="V7" s="20"/>
      <c r="W7" s="20">
        <v>32107284</v>
      </c>
      <c r="X7" s="20">
        <v>5904576</v>
      </c>
      <c r="Y7" s="20">
        <v>26202708</v>
      </c>
      <c r="Z7" s="21">
        <v>443.76951029167884</v>
      </c>
      <c r="AA7" s="22">
        <v>11809128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24858358</v>
      </c>
      <c r="D13" s="29">
        <f>SUM(D6:D12)</f>
        <v>0</v>
      </c>
      <c r="E13" s="30">
        <f t="shared" si="0"/>
        <v>11809128</v>
      </c>
      <c r="F13" s="31">
        <f t="shared" si="0"/>
        <v>11809128</v>
      </c>
      <c r="G13" s="31">
        <f t="shared" si="0"/>
        <v>29829885</v>
      </c>
      <c r="H13" s="31">
        <f t="shared" si="0"/>
        <v>-1950085</v>
      </c>
      <c r="I13" s="31">
        <f t="shared" si="0"/>
        <v>1175376</v>
      </c>
      <c r="J13" s="31">
        <f t="shared" si="0"/>
        <v>29055176</v>
      </c>
      <c r="K13" s="31">
        <f t="shared" si="0"/>
        <v>1361137</v>
      </c>
      <c r="L13" s="31">
        <f t="shared" si="0"/>
        <v>330799</v>
      </c>
      <c r="M13" s="31">
        <f t="shared" si="0"/>
        <v>1360172</v>
      </c>
      <c r="N13" s="31">
        <f t="shared" si="0"/>
        <v>3052108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32107284</v>
      </c>
      <c r="X13" s="31">
        <f t="shared" si="0"/>
        <v>5904576</v>
      </c>
      <c r="Y13" s="31">
        <f t="shared" si="0"/>
        <v>26202708</v>
      </c>
      <c r="Z13" s="32">
        <f>+IF(X13&lt;&gt;0,+(Y13/X13)*100,0)</f>
        <v>443.76951029167884</v>
      </c>
      <c r="AA13" s="33">
        <f>SUM(AA6:AA12)</f>
        <v>11809128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339708136</v>
      </c>
      <c r="D17" s="18"/>
      <c r="E17" s="19">
        <v>352359163</v>
      </c>
      <c r="F17" s="20">
        <v>352359163</v>
      </c>
      <c r="G17" s="24">
        <v>347014564</v>
      </c>
      <c r="H17" s="24">
        <v>-7283359</v>
      </c>
      <c r="I17" s="24">
        <v>-3739470</v>
      </c>
      <c r="J17" s="20">
        <v>335991735</v>
      </c>
      <c r="K17" s="24">
        <v>-1060314</v>
      </c>
      <c r="L17" s="24">
        <v>78471</v>
      </c>
      <c r="M17" s="20">
        <v>1187259</v>
      </c>
      <c r="N17" s="24">
        <v>205416</v>
      </c>
      <c r="O17" s="24"/>
      <c r="P17" s="24"/>
      <c r="Q17" s="20"/>
      <c r="R17" s="24"/>
      <c r="S17" s="24"/>
      <c r="T17" s="20"/>
      <c r="U17" s="24"/>
      <c r="V17" s="24"/>
      <c r="W17" s="24">
        <v>336197151</v>
      </c>
      <c r="X17" s="20">
        <v>176179680</v>
      </c>
      <c r="Y17" s="24">
        <v>160017471</v>
      </c>
      <c r="Z17" s="25">
        <v>90.826292226209063</v>
      </c>
      <c r="AA17" s="26">
        <v>352359163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339708136</v>
      </c>
      <c r="D25" s="29">
        <f t="shared" ref="D25:Y25" si="1">SUM(D15:D24)</f>
        <v>0</v>
      </c>
      <c r="E25" s="35">
        <f t="shared" si="1"/>
        <v>352359163</v>
      </c>
      <c r="F25" s="36">
        <f t="shared" si="1"/>
        <v>352359163</v>
      </c>
      <c r="G25" s="36">
        <f t="shared" si="1"/>
        <v>347014564</v>
      </c>
      <c r="H25" s="36">
        <f t="shared" si="1"/>
        <v>-7283359</v>
      </c>
      <c r="I25" s="36">
        <f t="shared" si="1"/>
        <v>-3739470</v>
      </c>
      <c r="J25" s="36">
        <f t="shared" si="1"/>
        <v>335991735</v>
      </c>
      <c r="K25" s="36">
        <f t="shared" si="1"/>
        <v>-1060314</v>
      </c>
      <c r="L25" s="36">
        <f t="shared" si="1"/>
        <v>78471</v>
      </c>
      <c r="M25" s="36">
        <f t="shared" si="1"/>
        <v>1187259</v>
      </c>
      <c r="N25" s="36">
        <f t="shared" si="1"/>
        <v>205416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336197151</v>
      </c>
      <c r="X25" s="36">
        <f t="shared" si="1"/>
        <v>176179680</v>
      </c>
      <c r="Y25" s="36">
        <f t="shared" si="1"/>
        <v>160017471</v>
      </c>
      <c r="Z25" s="37">
        <f>+IF(X25&lt;&gt;0,+(Y25/X25)*100,0)</f>
        <v>90.826292226209063</v>
      </c>
      <c r="AA25" s="38">
        <f>SUM(AA15:AA24)</f>
        <v>352359163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364566494</v>
      </c>
      <c r="D26" s="29">
        <f>+D13+D25</f>
        <v>0</v>
      </c>
      <c r="E26" s="30">
        <f t="shared" si="2"/>
        <v>364168291</v>
      </c>
      <c r="F26" s="31">
        <f t="shared" si="2"/>
        <v>364168291</v>
      </c>
      <c r="G26" s="31">
        <f t="shared" si="2"/>
        <v>376844449</v>
      </c>
      <c r="H26" s="31">
        <f t="shared" si="2"/>
        <v>-9233444</v>
      </c>
      <c r="I26" s="31">
        <f t="shared" si="2"/>
        <v>-2564094</v>
      </c>
      <c r="J26" s="31">
        <f t="shared" si="2"/>
        <v>365046911</v>
      </c>
      <c r="K26" s="31">
        <f t="shared" si="2"/>
        <v>300823</v>
      </c>
      <c r="L26" s="31">
        <f t="shared" si="2"/>
        <v>409270</v>
      </c>
      <c r="M26" s="31">
        <f t="shared" si="2"/>
        <v>2547431</v>
      </c>
      <c r="N26" s="31">
        <f t="shared" si="2"/>
        <v>3257524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368304435</v>
      </c>
      <c r="X26" s="31">
        <f t="shared" si="2"/>
        <v>182084256</v>
      </c>
      <c r="Y26" s="31">
        <f t="shared" si="2"/>
        <v>186220179</v>
      </c>
      <c r="Z26" s="32">
        <f>+IF(X26&lt;&gt;0,+(Y26/X26)*100,0)</f>
        <v>102.27143361587505</v>
      </c>
      <c r="AA26" s="33">
        <f>+AA13+AA25</f>
        <v>364168291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-29522907</v>
      </c>
      <c r="D33" s="18"/>
      <c r="E33" s="19"/>
      <c r="F33" s="20"/>
      <c r="G33" s="20">
        <v>-29520209</v>
      </c>
      <c r="H33" s="20">
        <v>18824</v>
      </c>
      <c r="I33" s="20">
        <v>168456</v>
      </c>
      <c r="J33" s="20">
        <v>-29332929</v>
      </c>
      <c r="K33" s="20">
        <v>484654</v>
      </c>
      <c r="L33" s="20">
        <v>214</v>
      </c>
      <c r="M33" s="20">
        <v>-123965</v>
      </c>
      <c r="N33" s="20">
        <v>360903</v>
      </c>
      <c r="O33" s="20"/>
      <c r="P33" s="20"/>
      <c r="Q33" s="20"/>
      <c r="R33" s="20"/>
      <c r="S33" s="20"/>
      <c r="T33" s="20"/>
      <c r="U33" s="20"/>
      <c r="V33" s="20"/>
      <c r="W33" s="20">
        <v>-28972026</v>
      </c>
      <c r="X33" s="20"/>
      <c r="Y33" s="20">
        <v>-28972026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4899057</v>
      </c>
      <c r="D35" s="18"/>
      <c r="E35" s="19"/>
      <c r="F35" s="20"/>
      <c r="G35" s="20">
        <v>5102212</v>
      </c>
      <c r="H35" s="20">
        <v>129862</v>
      </c>
      <c r="I35" s="20">
        <v>118150</v>
      </c>
      <c r="J35" s="20">
        <v>5350224</v>
      </c>
      <c r="K35" s="20">
        <v>142945</v>
      </c>
      <c r="L35" s="20">
        <v>10908</v>
      </c>
      <c r="M35" s="20">
        <v>142204</v>
      </c>
      <c r="N35" s="20">
        <v>296057</v>
      </c>
      <c r="O35" s="20"/>
      <c r="P35" s="20"/>
      <c r="Q35" s="20"/>
      <c r="R35" s="20"/>
      <c r="S35" s="20"/>
      <c r="T35" s="20"/>
      <c r="U35" s="20"/>
      <c r="V35" s="20"/>
      <c r="W35" s="20">
        <v>5646281</v>
      </c>
      <c r="X35" s="20"/>
      <c r="Y35" s="20">
        <v>5646281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-24623850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-24417997</v>
      </c>
      <c r="H37" s="31">
        <f t="shared" si="3"/>
        <v>148686</v>
      </c>
      <c r="I37" s="31">
        <f t="shared" si="3"/>
        <v>286606</v>
      </c>
      <c r="J37" s="31">
        <f t="shared" si="3"/>
        <v>-23982705</v>
      </c>
      <c r="K37" s="31">
        <f t="shared" si="3"/>
        <v>627599</v>
      </c>
      <c r="L37" s="31">
        <f t="shared" si="3"/>
        <v>11122</v>
      </c>
      <c r="M37" s="31">
        <f t="shared" si="3"/>
        <v>18239</v>
      </c>
      <c r="N37" s="31">
        <f t="shared" si="3"/>
        <v>656960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-23325745</v>
      </c>
      <c r="X37" s="31">
        <f t="shared" si="3"/>
        <v>0</v>
      </c>
      <c r="Y37" s="31">
        <f t="shared" si="3"/>
        <v>-23325745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-24623850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-24417997</v>
      </c>
      <c r="H44" s="31">
        <f t="shared" si="5"/>
        <v>148686</v>
      </c>
      <c r="I44" s="31">
        <f t="shared" si="5"/>
        <v>286606</v>
      </c>
      <c r="J44" s="31">
        <f t="shared" si="5"/>
        <v>-23982705</v>
      </c>
      <c r="K44" s="31">
        <f t="shared" si="5"/>
        <v>627599</v>
      </c>
      <c r="L44" s="31">
        <f t="shared" si="5"/>
        <v>11122</v>
      </c>
      <c r="M44" s="31">
        <f t="shared" si="5"/>
        <v>18239</v>
      </c>
      <c r="N44" s="31">
        <f t="shared" si="5"/>
        <v>656960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-23325745</v>
      </c>
      <c r="X44" s="31">
        <f t="shared" si="5"/>
        <v>0</v>
      </c>
      <c r="Y44" s="31">
        <f t="shared" si="5"/>
        <v>-23325745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389190344</v>
      </c>
      <c r="D45" s="42">
        <f t="shared" si="6"/>
        <v>0</v>
      </c>
      <c r="E45" s="43">
        <f t="shared" si="6"/>
        <v>364168291</v>
      </c>
      <c r="F45" s="44">
        <f t="shared" si="6"/>
        <v>364168291</v>
      </c>
      <c r="G45" s="44">
        <f t="shared" si="6"/>
        <v>401262446</v>
      </c>
      <c r="H45" s="44">
        <f t="shared" si="6"/>
        <v>-9382130</v>
      </c>
      <c r="I45" s="44">
        <f t="shared" si="6"/>
        <v>-2850700</v>
      </c>
      <c r="J45" s="44">
        <f t="shared" si="6"/>
        <v>389029616</v>
      </c>
      <c r="K45" s="44">
        <f t="shared" si="6"/>
        <v>-326776</v>
      </c>
      <c r="L45" s="44">
        <f t="shared" si="6"/>
        <v>398148</v>
      </c>
      <c r="M45" s="44">
        <f t="shared" si="6"/>
        <v>2529192</v>
      </c>
      <c r="N45" s="44">
        <f t="shared" si="6"/>
        <v>2600564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391630180</v>
      </c>
      <c r="X45" s="44">
        <f t="shared" si="6"/>
        <v>182084256</v>
      </c>
      <c r="Y45" s="44">
        <f t="shared" si="6"/>
        <v>209545924</v>
      </c>
      <c r="Z45" s="45">
        <f>+IF(X45&lt;&gt;0,+(Y45/X45)*100,0)</f>
        <v>115.08184650516957</v>
      </c>
      <c r="AA45" s="46">
        <f>+AA26-AA44</f>
        <v>364168291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98499256</v>
      </c>
      <c r="D47" s="18"/>
      <c r="E47" s="19">
        <v>12273137</v>
      </c>
      <c r="F47" s="20">
        <v>12273137</v>
      </c>
      <c r="G47" s="20">
        <v>88408885</v>
      </c>
      <c r="H47" s="20">
        <v>20582356</v>
      </c>
      <c r="I47" s="20">
        <v>-1359720</v>
      </c>
      <c r="J47" s="20">
        <v>107631521</v>
      </c>
      <c r="K47" s="20">
        <v>157998</v>
      </c>
      <c r="L47" s="20">
        <v>-1437761</v>
      </c>
      <c r="M47" s="20">
        <v>1826562</v>
      </c>
      <c r="N47" s="20">
        <v>546799</v>
      </c>
      <c r="O47" s="20"/>
      <c r="P47" s="20"/>
      <c r="Q47" s="20"/>
      <c r="R47" s="20"/>
      <c r="S47" s="20"/>
      <c r="T47" s="20"/>
      <c r="U47" s="20"/>
      <c r="V47" s="20"/>
      <c r="W47" s="20">
        <v>108178320</v>
      </c>
      <c r="X47" s="20">
        <v>6136554</v>
      </c>
      <c r="Y47" s="20">
        <v>102041766</v>
      </c>
      <c r="Z47" s="47">
        <v>1662.8512679917751</v>
      </c>
      <c r="AA47" s="22">
        <v>12273137</v>
      </c>
    </row>
    <row r="48" spans="1:27" ht="13.5" x14ac:dyDescent="0.25">
      <c r="A48" s="23" t="s">
        <v>73</v>
      </c>
      <c r="B48" s="17" t="s">
        <v>32</v>
      </c>
      <c r="C48" s="18">
        <v>-5049924</v>
      </c>
      <c r="D48" s="18"/>
      <c r="E48" s="19"/>
      <c r="F48" s="20"/>
      <c r="G48" s="20">
        <v>-4785560</v>
      </c>
      <c r="H48" s="20">
        <v>-264364</v>
      </c>
      <c r="I48" s="20"/>
      <c r="J48" s="20">
        <v>-5049924</v>
      </c>
      <c r="K48" s="20"/>
      <c r="L48" s="20"/>
      <c r="M48" s="20">
        <v>-82045</v>
      </c>
      <c r="N48" s="20">
        <v>-82045</v>
      </c>
      <c r="O48" s="20"/>
      <c r="P48" s="20"/>
      <c r="Q48" s="20"/>
      <c r="R48" s="20"/>
      <c r="S48" s="20"/>
      <c r="T48" s="20"/>
      <c r="U48" s="20"/>
      <c r="V48" s="20"/>
      <c r="W48" s="20">
        <v>-5131969</v>
      </c>
      <c r="X48" s="20"/>
      <c r="Y48" s="20">
        <v>-5131969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93449332</v>
      </c>
      <c r="D50" s="50">
        <f t="shared" ref="D50:Y50" si="7">SUM(D47:D49)</f>
        <v>0</v>
      </c>
      <c r="E50" s="51">
        <f t="shared" si="7"/>
        <v>12273137</v>
      </c>
      <c r="F50" s="52">
        <f t="shared" si="7"/>
        <v>12273137</v>
      </c>
      <c r="G50" s="52">
        <f t="shared" si="7"/>
        <v>83623325</v>
      </c>
      <c r="H50" s="52">
        <f t="shared" si="7"/>
        <v>20317992</v>
      </c>
      <c r="I50" s="52">
        <f t="shared" si="7"/>
        <v>-1359720</v>
      </c>
      <c r="J50" s="52">
        <f t="shared" si="7"/>
        <v>102581597</v>
      </c>
      <c r="K50" s="52">
        <f t="shared" si="7"/>
        <v>157998</v>
      </c>
      <c r="L50" s="52">
        <f t="shared" si="7"/>
        <v>-1437761</v>
      </c>
      <c r="M50" s="52">
        <f t="shared" si="7"/>
        <v>1744517</v>
      </c>
      <c r="N50" s="52">
        <f t="shared" si="7"/>
        <v>464754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103046351</v>
      </c>
      <c r="X50" s="52">
        <f t="shared" si="7"/>
        <v>6136554</v>
      </c>
      <c r="Y50" s="52">
        <f t="shared" si="7"/>
        <v>96909797</v>
      </c>
      <c r="Z50" s="53">
        <f>+IF(X50&lt;&gt;0,+(Y50/X50)*100,0)</f>
        <v>1579.221774957085</v>
      </c>
      <c r="AA50" s="54">
        <f>SUM(AA47:AA49)</f>
        <v>12273137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-22530795</v>
      </c>
      <c r="D6" s="18"/>
      <c r="E6" s="19">
        <v>18353420</v>
      </c>
      <c r="F6" s="20">
        <v>18353420</v>
      </c>
      <c r="G6" s="20">
        <v>-18793148</v>
      </c>
      <c r="H6" s="20">
        <v>-3357749</v>
      </c>
      <c r="I6" s="20">
        <v>-2091066</v>
      </c>
      <c r="J6" s="20">
        <v>-24241963</v>
      </c>
      <c r="K6" s="20">
        <v>-139073</v>
      </c>
      <c r="L6" s="20">
        <v>-461069</v>
      </c>
      <c r="M6" s="20">
        <v>-2780958</v>
      </c>
      <c r="N6" s="20">
        <v>-3381100</v>
      </c>
      <c r="O6" s="20"/>
      <c r="P6" s="20"/>
      <c r="Q6" s="20"/>
      <c r="R6" s="20"/>
      <c r="S6" s="20"/>
      <c r="T6" s="20"/>
      <c r="U6" s="20"/>
      <c r="V6" s="20"/>
      <c r="W6" s="20">
        <v>-27623063</v>
      </c>
      <c r="X6" s="20">
        <v>9176694</v>
      </c>
      <c r="Y6" s="20">
        <v>-36799757</v>
      </c>
      <c r="Z6" s="21">
        <v>-401.01322981893037</v>
      </c>
      <c r="AA6" s="22">
        <v>18353420</v>
      </c>
    </row>
    <row r="7" spans="1:27" ht="13.5" x14ac:dyDescent="0.25">
      <c r="A7" s="23" t="s">
        <v>35</v>
      </c>
      <c r="B7" s="17" t="s">
        <v>32</v>
      </c>
      <c r="C7" s="18">
        <v>12984968</v>
      </c>
      <c r="D7" s="18"/>
      <c r="E7" s="19">
        <v>-12359041</v>
      </c>
      <c r="F7" s="20">
        <v>-12359041</v>
      </c>
      <c r="G7" s="20">
        <v>36072851</v>
      </c>
      <c r="H7" s="20">
        <v>-18698301</v>
      </c>
      <c r="I7" s="20">
        <v>1990896</v>
      </c>
      <c r="J7" s="20">
        <v>19365446</v>
      </c>
      <c r="K7" s="20">
        <v>-291859</v>
      </c>
      <c r="L7" s="20">
        <v>-1015903</v>
      </c>
      <c r="M7" s="20">
        <v>1654307</v>
      </c>
      <c r="N7" s="20">
        <v>346545</v>
      </c>
      <c r="O7" s="20"/>
      <c r="P7" s="20"/>
      <c r="Q7" s="20"/>
      <c r="R7" s="20"/>
      <c r="S7" s="20"/>
      <c r="T7" s="20"/>
      <c r="U7" s="20"/>
      <c r="V7" s="20"/>
      <c r="W7" s="20">
        <v>19711991</v>
      </c>
      <c r="X7" s="20">
        <v>-6179538</v>
      </c>
      <c r="Y7" s="20">
        <v>25891529</v>
      </c>
      <c r="Z7" s="21">
        <v>-418.98810234680974</v>
      </c>
      <c r="AA7" s="22">
        <v>-12359041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-11159066</v>
      </c>
      <c r="F8" s="20">
        <v>-11159066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-5579532</v>
      </c>
      <c r="Y8" s="20">
        <v>5579532</v>
      </c>
      <c r="Z8" s="21">
        <v>-100</v>
      </c>
      <c r="AA8" s="22">
        <v>-11159066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-47287</v>
      </c>
      <c r="D10" s="18"/>
      <c r="E10" s="19"/>
      <c r="F10" s="20"/>
      <c r="G10" s="20">
        <v>-47287</v>
      </c>
      <c r="H10" s="20"/>
      <c r="I10" s="20"/>
      <c r="J10" s="20">
        <v>-47287</v>
      </c>
      <c r="K10" s="20"/>
      <c r="L10" s="20">
        <v>-3136</v>
      </c>
      <c r="M10" s="20">
        <v>-26215</v>
      </c>
      <c r="N10" s="20">
        <v>-29351</v>
      </c>
      <c r="O10" s="20"/>
      <c r="P10" s="20"/>
      <c r="Q10" s="20"/>
      <c r="R10" s="20"/>
      <c r="S10" s="20"/>
      <c r="T10" s="20"/>
      <c r="U10" s="20"/>
      <c r="V10" s="20"/>
      <c r="W10" s="20">
        <v>-76638</v>
      </c>
      <c r="X10" s="20"/>
      <c r="Y10" s="20">
        <v>-76638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979520</v>
      </c>
      <c r="D11" s="18"/>
      <c r="E11" s="19"/>
      <c r="F11" s="20"/>
      <c r="G11" s="24">
        <v>576897</v>
      </c>
      <c r="H11" s="24">
        <v>294665</v>
      </c>
      <c r="I11" s="24">
        <v>-23769</v>
      </c>
      <c r="J11" s="20">
        <v>847793</v>
      </c>
      <c r="K11" s="24">
        <v>29201</v>
      </c>
      <c r="L11" s="24">
        <v>-287664</v>
      </c>
      <c r="M11" s="20"/>
      <c r="N11" s="24">
        <v>-258463</v>
      </c>
      <c r="O11" s="24"/>
      <c r="P11" s="24"/>
      <c r="Q11" s="20"/>
      <c r="R11" s="24"/>
      <c r="S11" s="24"/>
      <c r="T11" s="20"/>
      <c r="U11" s="24"/>
      <c r="V11" s="24"/>
      <c r="W11" s="24">
        <v>589330</v>
      </c>
      <c r="X11" s="20"/>
      <c r="Y11" s="24">
        <v>589330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-9204</v>
      </c>
      <c r="H12" s="20">
        <v>9204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-8613594</v>
      </c>
      <c r="D13" s="29">
        <f>SUM(D6:D12)</f>
        <v>0</v>
      </c>
      <c r="E13" s="30">
        <f t="shared" si="0"/>
        <v>-5164687</v>
      </c>
      <c r="F13" s="31">
        <f t="shared" si="0"/>
        <v>-5164687</v>
      </c>
      <c r="G13" s="31">
        <f t="shared" si="0"/>
        <v>17800109</v>
      </c>
      <c r="H13" s="31">
        <f t="shared" si="0"/>
        <v>-21752181</v>
      </c>
      <c r="I13" s="31">
        <f t="shared" si="0"/>
        <v>-123939</v>
      </c>
      <c r="J13" s="31">
        <f t="shared" si="0"/>
        <v>-4076011</v>
      </c>
      <c r="K13" s="31">
        <f t="shared" si="0"/>
        <v>-401731</v>
      </c>
      <c r="L13" s="31">
        <f t="shared" si="0"/>
        <v>-1767772</v>
      </c>
      <c r="M13" s="31">
        <f t="shared" si="0"/>
        <v>-1152866</v>
      </c>
      <c r="N13" s="31">
        <f t="shared" si="0"/>
        <v>-3322369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-7398380</v>
      </c>
      <c r="X13" s="31">
        <f t="shared" si="0"/>
        <v>-2582376</v>
      </c>
      <c r="Y13" s="31">
        <f t="shared" si="0"/>
        <v>-4816004</v>
      </c>
      <c r="Z13" s="32">
        <f>+IF(X13&lt;&gt;0,+(Y13/X13)*100,0)</f>
        <v>186.49507275470341</v>
      </c>
      <c r="AA13" s="33">
        <f>SUM(AA6:AA12)</f>
        <v>-5164687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81368724</v>
      </c>
      <c r="D17" s="18"/>
      <c r="E17" s="19">
        <v>-2462643</v>
      </c>
      <c r="F17" s="20">
        <v>-2462643</v>
      </c>
      <c r="G17" s="24">
        <v>89311400</v>
      </c>
      <c r="H17" s="24">
        <v>-7942677</v>
      </c>
      <c r="I17" s="24"/>
      <c r="J17" s="20">
        <v>81368723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81368723</v>
      </c>
      <c r="X17" s="20">
        <v>-1231320</v>
      </c>
      <c r="Y17" s="24">
        <v>82600043</v>
      </c>
      <c r="Z17" s="25">
        <v>-6708.2515511808469</v>
      </c>
      <c r="AA17" s="26">
        <v>-2462643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81485578</v>
      </c>
      <c r="D25" s="29">
        <f t="shared" ref="D25:Y25" si="1">SUM(D15:D24)</f>
        <v>0</v>
      </c>
      <c r="E25" s="35">
        <f t="shared" si="1"/>
        <v>-2462643</v>
      </c>
      <c r="F25" s="36">
        <f t="shared" si="1"/>
        <v>-2462643</v>
      </c>
      <c r="G25" s="36">
        <f t="shared" si="1"/>
        <v>89428254</v>
      </c>
      <c r="H25" s="36">
        <f t="shared" si="1"/>
        <v>-7942677</v>
      </c>
      <c r="I25" s="36">
        <f t="shared" si="1"/>
        <v>0</v>
      </c>
      <c r="J25" s="36">
        <f t="shared" si="1"/>
        <v>81485577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81485577</v>
      </c>
      <c r="X25" s="36">
        <f t="shared" si="1"/>
        <v>-1231320</v>
      </c>
      <c r="Y25" s="36">
        <f t="shared" si="1"/>
        <v>82716897</v>
      </c>
      <c r="Z25" s="37">
        <f>+IF(X25&lt;&gt;0,+(Y25/X25)*100,0)</f>
        <v>-6717.7416918429008</v>
      </c>
      <c r="AA25" s="38">
        <f>SUM(AA15:AA24)</f>
        <v>-2462643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72871984</v>
      </c>
      <c r="D26" s="29">
        <f>+D13+D25</f>
        <v>0</v>
      </c>
      <c r="E26" s="30">
        <f t="shared" si="2"/>
        <v>-7627330</v>
      </c>
      <c r="F26" s="31">
        <f t="shared" si="2"/>
        <v>-7627330</v>
      </c>
      <c r="G26" s="31">
        <f t="shared" si="2"/>
        <v>107228363</v>
      </c>
      <c r="H26" s="31">
        <f t="shared" si="2"/>
        <v>-29694858</v>
      </c>
      <c r="I26" s="31">
        <f t="shared" si="2"/>
        <v>-123939</v>
      </c>
      <c r="J26" s="31">
        <f t="shared" si="2"/>
        <v>77409566</v>
      </c>
      <c r="K26" s="31">
        <f t="shared" si="2"/>
        <v>-401731</v>
      </c>
      <c r="L26" s="31">
        <f t="shared" si="2"/>
        <v>-1767772</v>
      </c>
      <c r="M26" s="31">
        <f t="shared" si="2"/>
        <v>-1152866</v>
      </c>
      <c r="N26" s="31">
        <f t="shared" si="2"/>
        <v>-3322369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74087197</v>
      </c>
      <c r="X26" s="31">
        <f t="shared" si="2"/>
        <v>-3813696</v>
      </c>
      <c r="Y26" s="31">
        <f t="shared" si="2"/>
        <v>77900893</v>
      </c>
      <c r="Z26" s="32">
        <f>+IF(X26&lt;&gt;0,+(Y26/X26)*100,0)</f>
        <v>-2042.6613185738979</v>
      </c>
      <c r="AA26" s="33">
        <f>+AA13+AA25</f>
        <v>-7627330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-6627</v>
      </c>
      <c r="D31" s="18"/>
      <c r="E31" s="19"/>
      <c r="F31" s="20"/>
      <c r="G31" s="20">
        <v>-7488</v>
      </c>
      <c r="H31" s="20">
        <v>-1315</v>
      </c>
      <c r="I31" s="20">
        <v>-1096</v>
      </c>
      <c r="J31" s="20">
        <v>-9899</v>
      </c>
      <c r="K31" s="20">
        <v>-177</v>
      </c>
      <c r="L31" s="20">
        <v>-816</v>
      </c>
      <c r="M31" s="20">
        <v>-143</v>
      </c>
      <c r="N31" s="20">
        <v>-1136</v>
      </c>
      <c r="O31" s="20"/>
      <c r="P31" s="20"/>
      <c r="Q31" s="20"/>
      <c r="R31" s="20"/>
      <c r="S31" s="20"/>
      <c r="T31" s="20"/>
      <c r="U31" s="20"/>
      <c r="V31" s="20"/>
      <c r="W31" s="20">
        <v>-11035</v>
      </c>
      <c r="X31" s="20"/>
      <c r="Y31" s="20">
        <v>-11035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3522598</v>
      </c>
      <c r="D32" s="18"/>
      <c r="E32" s="19">
        <v>-5125611</v>
      </c>
      <c r="F32" s="20">
        <v>-5125611</v>
      </c>
      <c r="G32" s="20">
        <v>1579353</v>
      </c>
      <c r="H32" s="20">
        <v>1026451</v>
      </c>
      <c r="I32" s="20">
        <v>-392410</v>
      </c>
      <c r="J32" s="20">
        <v>2213394</v>
      </c>
      <c r="K32" s="20">
        <v>139847</v>
      </c>
      <c r="L32" s="20">
        <v>-2303254</v>
      </c>
      <c r="M32" s="20">
        <v>-31701</v>
      </c>
      <c r="N32" s="20">
        <v>-2195108</v>
      </c>
      <c r="O32" s="20"/>
      <c r="P32" s="20"/>
      <c r="Q32" s="20"/>
      <c r="R32" s="20"/>
      <c r="S32" s="20"/>
      <c r="T32" s="20"/>
      <c r="U32" s="20"/>
      <c r="V32" s="20"/>
      <c r="W32" s="20">
        <v>18286</v>
      </c>
      <c r="X32" s="20">
        <v>-2562810</v>
      </c>
      <c r="Y32" s="20">
        <v>2581096</v>
      </c>
      <c r="Z32" s="21">
        <v>-100.71351368224721</v>
      </c>
      <c r="AA32" s="22">
        <v>-5125611</v>
      </c>
    </row>
    <row r="33" spans="1:27" ht="13.5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-607903</v>
      </c>
      <c r="H33" s="20"/>
      <c r="I33" s="20"/>
      <c r="J33" s="20">
        <v>-607903</v>
      </c>
      <c r="K33" s="20"/>
      <c r="L33" s="20">
        <v>-1430</v>
      </c>
      <c r="M33" s="20">
        <v>-2730</v>
      </c>
      <c r="N33" s="20">
        <v>-4160</v>
      </c>
      <c r="O33" s="20"/>
      <c r="P33" s="20"/>
      <c r="Q33" s="20"/>
      <c r="R33" s="20"/>
      <c r="S33" s="20"/>
      <c r="T33" s="20"/>
      <c r="U33" s="20"/>
      <c r="V33" s="20"/>
      <c r="W33" s="20">
        <v>-612063</v>
      </c>
      <c r="X33" s="20"/>
      <c r="Y33" s="20">
        <v>-612063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14557557</v>
      </c>
      <c r="D35" s="18"/>
      <c r="E35" s="19"/>
      <c r="F35" s="20"/>
      <c r="G35" s="20">
        <v>14766536</v>
      </c>
      <c r="H35" s="20">
        <v>252323</v>
      </c>
      <c r="I35" s="20">
        <v>251677</v>
      </c>
      <c r="J35" s="20">
        <v>15270536</v>
      </c>
      <c r="K35" s="20">
        <v>165298</v>
      </c>
      <c r="L35" s="20">
        <v>173309</v>
      </c>
      <c r="M35" s="20">
        <v>227760</v>
      </c>
      <c r="N35" s="20">
        <v>566367</v>
      </c>
      <c r="O35" s="20"/>
      <c r="P35" s="20"/>
      <c r="Q35" s="20"/>
      <c r="R35" s="20"/>
      <c r="S35" s="20"/>
      <c r="T35" s="20"/>
      <c r="U35" s="20"/>
      <c r="V35" s="20"/>
      <c r="W35" s="20">
        <v>15836903</v>
      </c>
      <c r="X35" s="20"/>
      <c r="Y35" s="20">
        <v>15836903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17472193</v>
      </c>
      <c r="D37" s="29">
        <f t="shared" ref="D37:Y37" si="3">SUM(D29:D36)</f>
        <v>0</v>
      </c>
      <c r="E37" s="30">
        <f t="shared" si="3"/>
        <v>-5125611</v>
      </c>
      <c r="F37" s="31">
        <f t="shared" si="3"/>
        <v>-5125611</v>
      </c>
      <c r="G37" s="31">
        <f t="shared" si="3"/>
        <v>15730498</v>
      </c>
      <c r="H37" s="31">
        <f t="shared" si="3"/>
        <v>1277459</v>
      </c>
      <c r="I37" s="31">
        <f t="shared" si="3"/>
        <v>-141829</v>
      </c>
      <c r="J37" s="31">
        <f t="shared" si="3"/>
        <v>16866128</v>
      </c>
      <c r="K37" s="31">
        <f t="shared" si="3"/>
        <v>304968</v>
      </c>
      <c r="L37" s="31">
        <f t="shared" si="3"/>
        <v>-2132191</v>
      </c>
      <c r="M37" s="31">
        <f t="shared" si="3"/>
        <v>193186</v>
      </c>
      <c r="N37" s="31">
        <f t="shared" si="3"/>
        <v>-1634037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15232091</v>
      </c>
      <c r="X37" s="31">
        <f t="shared" si="3"/>
        <v>-2562810</v>
      </c>
      <c r="Y37" s="31">
        <f t="shared" si="3"/>
        <v>17794901</v>
      </c>
      <c r="Z37" s="32">
        <f>+IF(X37&lt;&gt;0,+(Y37/X37)*100,0)</f>
        <v>-694.35116142047207</v>
      </c>
      <c r="AA37" s="33">
        <f>SUM(AA29:AA36)</f>
        <v>-5125611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17472193</v>
      </c>
      <c r="D44" s="29">
        <f>+D37+D43</f>
        <v>0</v>
      </c>
      <c r="E44" s="30">
        <f t="shared" si="5"/>
        <v>-5125611</v>
      </c>
      <c r="F44" s="31">
        <f t="shared" si="5"/>
        <v>-5125611</v>
      </c>
      <c r="G44" s="31">
        <f t="shared" si="5"/>
        <v>15730498</v>
      </c>
      <c r="H44" s="31">
        <f t="shared" si="5"/>
        <v>1277459</v>
      </c>
      <c r="I44" s="31">
        <f t="shared" si="5"/>
        <v>-141829</v>
      </c>
      <c r="J44" s="31">
        <f t="shared" si="5"/>
        <v>16866128</v>
      </c>
      <c r="K44" s="31">
        <f t="shared" si="5"/>
        <v>304968</v>
      </c>
      <c r="L44" s="31">
        <f t="shared" si="5"/>
        <v>-2132191</v>
      </c>
      <c r="M44" s="31">
        <f t="shared" si="5"/>
        <v>193186</v>
      </c>
      <c r="N44" s="31">
        <f t="shared" si="5"/>
        <v>-1634037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15232091</v>
      </c>
      <c r="X44" s="31">
        <f t="shared" si="5"/>
        <v>-2562810</v>
      </c>
      <c r="Y44" s="31">
        <f t="shared" si="5"/>
        <v>17794901</v>
      </c>
      <c r="Z44" s="32">
        <f>+IF(X44&lt;&gt;0,+(Y44/X44)*100,0)</f>
        <v>-694.35116142047207</v>
      </c>
      <c r="AA44" s="33">
        <f>+AA37+AA43</f>
        <v>-5125611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55399791</v>
      </c>
      <c r="D45" s="42">
        <f t="shared" si="6"/>
        <v>0</v>
      </c>
      <c r="E45" s="43">
        <f t="shared" si="6"/>
        <v>-2501719</v>
      </c>
      <c r="F45" s="44">
        <f t="shared" si="6"/>
        <v>-2501719</v>
      </c>
      <c r="G45" s="44">
        <f t="shared" si="6"/>
        <v>91497865</v>
      </c>
      <c r="H45" s="44">
        <f t="shared" si="6"/>
        <v>-30972317</v>
      </c>
      <c r="I45" s="44">
        <f t="shared" si="6"/>
        <v>17890</v>
      </c>
      <c r="J45" s="44">
        <f t="shared" si="6"/>
        <v>60543438</v>
      </c>
      <c r="K45" s="44">
        <f t="shared" si="6"/>
        <v>-706699</v>
      </c>
      <c r="L45" s="44">
        <f t="shared" si="6"/>
        <v>364419</v>
      </c>
      <c r="M45" s="44">
        <f t="shared" si="6"/>
        <v>-1346052</v>
      </c>
      <c r="N45" s="44">
        <f t="shared" si="6"/>
        <v>-1688332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58855106</v>
      </c>
      <c r="X45" s="44">
        <f t="shared" si="6"/>
        <v>-1250886</v>
      </c>
      <c r="Y45" s="44">
        <f t="shared" si="6"/>
        <v>60105992</v>
      </c>
      <c r="Z45" s="45">
        <f>+IF(X45&lt;&gt;0,+(Y45/X45)*100,0)</f>
        <v>-4805.073523886269</v>
      </c>
      <c r="AA45" s="46">
        <f>+AA26-AA44</f>
        <v>-2501719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-15768503</v>
      </c>
      <c r="D47" s="18"/>
      <c r="E47" s="19">
        <v>-2501719</v>
      </c>
      <c r="F47" s="20">
        <v>-2501719</v>
      </c>
      <c r="G47" s="20">
        <v>-15768503</v>
      </c>
      <c r="H47" s="20"/>
      <c r="I47" s="20"/>
      <c r="J47" s="20">
        <v>-15768503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-15768503</v>
      </c>
      <c r="X47" s="20">
        <v>-1250886</v>
      </c>
      <c r="Y47" s="20">
        <v>-14517617</v>
      </c>
      <c r="Z47" s="47">
        <v>1160.5867361214373</v>
      </c>
      <c r="AA47" s="22">
        <v>-2501719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-15768503</v>
      </c>
      <c r="D50" s="50">
        <f t="shared" ref="D50:Y50" si="7">SUM(D47:D49)</f>
        <v>0</v>
      </c>
      <c r="E50" s="51">
        <f t="shared" si="7"/>
        <v>-2501719</v>
      </c>
      <c r="F50" s="52">
        <f t="shared" si="7"/>
        <v>-2501719</v>
      </c>
      <c r="G50" s="52">
        <f t="shared" si="7"/>
        <v>-15768503</v>
      </c>
      <c r="H50" s="52">
        <f t="shared" si="7"/>
        <v>0</v>
      </c>
      <c r="I50" s="52">
        <f t="shared" si="7"/>
        <v>0</v>
      </c>
      <c r="J50" s="52">
        <f t="shared" si="7"/>
        <v>-15768503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-15768503</v>
      </c>
      <c r="X50" s="52">
        <f t="shared" si="7"/>
        <v>-1250886</v>
      </c>
      <c r="Y50" s="52">
        <f t="shared" si="7"/>
        <v>-14517617</v>
      </c>
      <c r="Z50" s="53">
        <f>+IF(X50&lt;&gt;0,+(Y50/X50)*100,0)</f>
        <v>1160.5867361214373</v>
      </c>
      <c r="AA50" s="54">
        <f>SUM(AA47:AA49)</f>
        <v>-2501719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92361593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46180800</v>
      </c>
      <c r="Y6" s="20">
        <v>-46180800</v>
      </c>
      <c r="Z6" s="21">
        <v>-100</v>
      </c>
      <c r="AA6" s="22">
        <v>92361593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239719300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119859642</v>
      </c>
      <c r="Y7" s="20">
        <v>-119859642</v>
      </c>
      <c r="Z7" s="21">
        <v>-100</v>
      </c>
      <c r="AA7" s="22">
        <v>239719300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-290812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-145404</v>
      </c>
      <c r="Y10" s="20">
        <v>145404</v>
      </c>
      <c r="Z10" s="21">
        <v>-100</v>
      </c>
      <c r="AA10" s="22">
        <v>-290812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331790081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165895038</v>
      </c>
      <c r="Y13" s="31">
        <f t="shared" si="0"/>
        <v>-165895038</v>
      </c>
      <c r="Z13" s="32">
        <f>+IF(X13&lt;&gt;0,+(Y13/X13)*100,0)</f>
        <v>-100</v>
      </c>
      <c r="AA13" s="33">
        <f>SUM(AA6:AA12)</f>
        <v>331790081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120106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/>
      <c r="Q17" s="20"/>
      <c r="R17" s="24"/>
      <c r="S17" s="24"/>
      <c r="T17" s="20"/>
      <c r="U17" s="24"/>
      <c r="V17" s="24"/>
      <c r="W17" s="24">
        <v>16780312</v>
      </c>
      <c r="X17" s="20">
        <v>60054</v>
      </c>
      <c r="Y17" s="24">
        <v>16720258</v>
      </c>
      <c r="Z17" s="25">
        <v>27842.03883171812</v>
      </c>
      <c r="AA17" s="26">
        <v>120106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120106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16780312</v>
      </c>
      <c r="X25" s="36">
        <f t="shared" si="1"/>
        <v>60054</v>
      </c>
      <c r="Y25" s="36">
        <f t="shared" si="1"/>
        <v>16720258</v>
      </c>
      <c r="Z25" s="37">
        <f>+IF(X25&lt;&gt;0,+(Y25/X25)*100,0)</f>
        <v>27842.03883171812</v>
      </c>
      <c r="AA25" s="38">
        <f>SUM(AA15:AA24)</f>
        <v>120106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331910187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16780312</v>
      </c>
      <c r="X26" s="31">
        <f t="shared" si="2"/>
        <v>165955092</v>
      </c>
      <c r="Y26" s="31">
        <f t="shared" si="2"/>
        <v>-149174780</v>
      </c>
      <c r="Z26" s="32">
        <f>+IF(X26&lt;&gt;0,+(Y26/X26)*100,0)</f>
        <v>-89.88864288659488</v>
      </c>
      <c r="AA26" s="33">
        <f>+AA13+AA25</f>
        <v>331910187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115801525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57900774</v>
      </c>
      <c r="Y32" s="20">
        <v>-57900774</v>
      </c>
      <c r="Z32" s="21">
        <v>-100</v>
      </c>
      <c r="AA32" s="22">
        <v>115801525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115801525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57900774</v>
      </c>
      <c r="Y37" s="31">
        <f t="shared" si="3"/>
        <v>-57900774</v>
      </c>
      <c r="Z37" s="32">
        <f>+IF(X37&lt;&gt;0,+(Y37/X37)*100,0)</f>
        <v>-100</v>
      </c>
      <c r="AA37" s="33">
        <f>SUM(AA29:AA36)</f>
        <v>115801525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240139</v>
      </c>
      <c r="F40" s="20">
        <v>240139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120072</v>
      </c>
      <c r="Y40" s="20">
        <v>-120072</v>
      </c>
      <c r="Z40" s="21">
        <v>-100</v>
      </c>
      <c r="AA40" s="22">
        <v>240139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240139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120072</v>
      </c>
      <c r="Y43" s="36">
        <f t="shared" si="4"/>
        <v>-120072</v>
      </c>
      <c r="Z43" s="37">
        <f>+IF(X43&lt;&gt;0,+(Y43/X43)*100,0)</f>
        <v>-100</v>
      </c>
      <c r="AA43" s="38">
        <f>SUM(AA39:AA42)</f>
        <v>240139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116041664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58020846</v>
      </c>
      <c r="Y44" s="31">
        <f t="shared" si="5"/>
        <v>-58020846</v>
      </c>
      <c r="Z44" s="32">
        <f>+IF(X44&lt;&gt;0,+(Y44/X44)*100,0)</f>
        <v>-100</v>
      </c>
      <c r="AA44" s="33">
        <f>+AA37+AA43</f>
        <v>116041664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215868523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16780312</v>
      </c>
      <c r="X45" s="44">
        <f t="shared" si="6"/>
        <v>107934246</v>
      </c>
      <c r="Y45" s="44">
        <f t="shared" si="6"/>
        <v>-91153934</v>
      </c>
      <c r="Z45" s="45">
        <f>+IF(X45&lt;&gt;0,+(Y45/X45)*100,0)</f>
        <v>-84.453208669285559</v>
      </c>
      <c r="AA45" s="46">
        <f>+AA26-AA44</f>
        <v>215868523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231296487</v>
      </c>
      <c r="D6" s="18"/>
      <c r="E6" s="19"/>
      <c r="F6" s="20"/>
      <c r="G6" s="20"/>
      <c r="H6" s="20">
        <v>15524370</v>
      </c>
      <c r="I6" s="20">
        <v>40098598</v>
      </c>
      <c r="J6" s="20">
        <v>55622968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55622968</v>
      </c>
      <c r="X6" s="20"/>
      <c r="Y6" s="20">
        <v>55622968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14711222</v>
      </c>
      <c r="D7" s="18"/>
      <c r="E7" s="19"/>
      <c r="F7" s="20"/>
      <c r="G7" s="20"/>
      <c r="H7" s="20">
        <v>4188874</v>
      </c>
      <c r="I7" s="20">
        <v>1525010</v>
      </c>
      <c r="J7" s="20">
        <v>5713884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5713884</v>
      </c>
      <c r="X7" s="20">
        <v>3496303</v>
      </c>
      <c r="Y7" s="20">
        <v>2217581</v>
      </c>
      <c r="Z7" s="21">
        <v>63.426453599702313</v>
      </c>
      <c r="AA7" s="22"/>
    </row>
    <row r="8" spans="1:27" ht="13.5" x14ac:dyDescent="0.25">
      <c r="A8" s="23" t="s">
        <v>36</v>
      </c>
      <c r="B8" s="17" t="s">
        <v>32</v>
      </c>
      <c r="C8" s="18">
        <v>-29605646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216402063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19713244</v>
      </c>
      <c r="I13" s="31">
        <f t="shared" si="0"/>
        <v>41623608</v>
      </c>
      <c r="J13" s="31">
        <f t="shared" si="0"/>
        <v>61336852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61336852</v>
      </c>
      <c r="X13" s="31">
        <f t="shared" si="0"/>
        <v>3496303</v>
      </c>
      <c r="Y13" s="31">
        <f t="shared" si="0"/>
        <v>57840549</v>
      </c>
      <c r="Z13" s="32">
        <f>+IF(X13&lt;&gt;0,+(Y13/X13)*100,0)</f>
        <v>1654.3345642525833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624106</v>
      </c>
      <c r="D17" s="18"/>
      <c r="E17" s="19">
        <v>15100000</v>
      </c>
      <c r="F17" s="20">
        <v>15100000</v>
      </c>
      <c r="G17" s="24"/>
      <c r="H17" s="24"/>
      <c r="I17" s="24">
        <v>2221525</v>
      </c>
      <c r="J17" s="20">
        <v>2221525</v>
      </c>
      <c r="K17" s="24"/>
      <c r="L17" s="24">
        <v>389766</v>
      </c>
      <c r="M17" s="20"/>
      <c r="N17" s="24">
        <v>389766</v>
      </c>
      <c r="O17" s="24"/>
      <c r="P17" s="24"/>
      <c r="Q17" s="20"/>
      <c r="R17" s="24"/>
      <c r="S17" s="24"/>
      <c r="T17" s="20"/>
      <c r="U17" s="24"/>
      <c r="V17" s="24"/>
      <c r="W17" s="24">
        <v>2611291</v>
      </c>
      <c r="X17" s="20">
        <v>8103500</v>
      </c>
      <c r="Y17" s="24">
        <v>-5492209</v>
      </c>
      <c r="Z17" s="25">
        <v>-67.775763558956001</v>
      </c>
      <c r="AA17" s="26">
        <v>15100000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624106</v>
      </c>
      <c r="D25" s="29">
        <f t="shared" ref="D25:Y25" si="1">SUM(D15:D24)</f>
        <v>0</v>
      </c>
      <c r="E25" s="35">
        <f t="shared" si="1"/>
        <v>15100000</v>
      </c>
      <c r="F25" s="36">
        <f t="shared" si="1"/>
        <v>15100000</v>
      </c>
      <c r="G25" s="36">
        <f t="shared" si="1"/>
        <v>0</v>
      </c>
      <c r="H25" s="36">
        <f t="shared" si="1"/>
        <v>0</v>
      </c>
      <c r="I25" s="36">
        <f t="shared" si="1"/>
        <v>2221525</v>
      </c>
      <c r="J25" s="36">
        <f t="shared" si="1"/>
        <v>2221525</v>
      </c>
      <c r="K25" s="36">
        <f t="shared" si="1"/>
        <v>0</v>
      </c>
      <c r="L25" s="36">
        <f t="shared" si="1"/>
        <v>389766</v>
      </c>
      <c r="M25" s="36">
        <f t="shared" si="1"/>
        <v>0</v>
      </c>
      <c r="N25" s="36">
        <f t="shared" si="1"/>
        <v>389766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2611291</v>
      </c>
      <c r="X25" s="36">
        <f t="shared" si="1"/>
        <v>8103500</v>
      </c>
      <c r="Y25" s="36">
        <f t="shared" si="1"/>
        <v>-5492209</v>
      </c>
      <c r="Z25" s="37">
        <f>+IF(X25&lt;&gt;0,+(Y25/X25)*100,0)</f>
        <v>-67.775763558956001</v>
      </c>
      <c r="AA25" s="38">
        <f>SUM(AA15:AA24)</f>
        <v>15100000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217026169</v>
      </c>
      <c r="D26" s="29">
        <f>+D13+D25</f>
        <v>0</v>
      </c>
      <c r="E26" s="30">
        <f t="shared" si="2"/>
        <v>15100000</v>
      </c>
      <c r="F26" s="31">
        <f t="shared" si="2"/>
        <v>15100000</v>
      </c>
      <c r="G26" s="31">
        <f t="shared" si="2"/>
        <v>0</v>
      </c>
      <c r="H26" s="31">
        <f t="shared" si="2"/>
        <v>19713244</v>
      </c>
      <c r="I26" s="31">
        <f t="shared" si="2"/>
        <v>43845133</v>
      </c>
      <c r="J26" s="31">
        <f t="shared" si="2"/>
        <v>63558377</v>
      </c>
      <c r="K26" s="31">
        <f t="shared" si="2"/>
        <v>0</v>
      </c>
      <c r="L26" s="31">
        <f t="shared" si="2"/>
        <v>389766</v>
      </c>
      <c r="M26" s="31">
        <f t="shared" si="2"/>
        <v>0</v>
      </c>
      <c r="N26" s="31">
        <f t="shared" si="2"/>
        <v>389766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63948143</v>
      </c>
      <c r="X26" s="31">
        <f t="shared" si="2"/>
        <v>11599803</v>
      </c>
      <c r="Y26" s="31">
        <f t="shared" si="2"/>
        <v>52348340</v>
      </c>
      <c r="Z26" s="32">
        <f>+IF(X26&lt;&gt;0,+(Y26/X26)*100,0)</f>
        <v>451.28645719241956</v>
      </c>
      <c r="AA26" s="33">
        <f>+AA13+AA25</f>
        <v>15100000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217026169</v>
      </c>
      <c r="D45" s="42">
        <f t="shared" si="6"/>
        <v>0</v>
      </c>
      <c r="E45" s="43">
        <f t="shared" si="6"/>
        <v>15100000</v>
      </c>
      <c r="F45" s="44">
        <f t="shared" si="6"/>
        <v>15100000</v>
      </c>
      <c r="G45" s="44">
        <f t="shared" si="6"/>
        <v>0</v>
      </c>
      <c r="H45" s="44">
        <f t="shared" si="6"/>
        <v>19713244</v>
      </c>
      <c r="I45" s="44">
        <f t="shared" si="6"/>
        <v>43845133</v>
      </c>
      <c r="J45" s="44">
        <f t="shared" si="6"/>
        <v>63558377</v>
      </c>
      <c r="K45" s="44">
        <f t="shared" si="6"/>
        <v>0</v>
      </c>
      <c r="L45" s="44">
        <f t="shared" si="6"/>
        <v>389766</v>
      </c>
      <c r="M45" s="44">
        <f t="shared" si="6"/>
        <v>0</v>
      </c>
      <c r="N45" s="44">
        <f t="shared" si="6"/>
        <v>389766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63948143</v>
      </c>
      <c r="X45" s="44">
        <f t="shared" si="6"/>
        <v>11599803</v>
      </c>
      <c r="Y45" s="44">
        <f t="shared" si="6"/>
        <v>52348340</v>
      </c>
      <c r="Z45" s="45">
        <f>+IF(X45&lt;&gt;0,+(Y45/X45)*100,0)</f>
        <v>451.28645719241956</v>
      </c>
      <c r="AA45" s="46">
        <f>+AA26-AA44</f>
        <v>15100000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112748775</v>
      </c>
      <c r="D6" s="18"/>
      <c r="E6" s="19">
        <v>-99554792</v>
      </c>
      <c r="F6" s="20">
        <v>-99554792</v>
      </c>
      <c r="G6" s="20">
        <v>100559751</v>
      </c>
      <c r="H6" s="20">
        <v>-22818309</v>
      </c>
      <c r="I6" s="20">
        <v>-1469887</v>
      </c>
      <c r="J6" s="20">
        <v>76271555</v>
      </c>
      <c r="K6" s="20">
        <v>-6723612</v>
      </c>
      <c r="L6" s="20">
        <v>-4122788</v>
      </c>
      <c r="M6" s="20">
        <v>-16029649</v>
      </c>
      <c r="N6" s="20">
        <v>-26876049</v>
      </c>
      <c r="O6" s="20"/>
      <c r="P6" s="20"/>
      <c r="Q6" s="20"/>
      <c r="R6" s="20"/>
      <c r="S6" s="20"/>
      <c r="T6" s="20"/>
      <c r="U6" s="20"/>
      <c r="V6" s="20"/>
      <c r="W6" s="20">
        <v>49395506</v>
      </c>
      <c r="X6" s="20">
        <v>-56426860</v>
      </c>
      <c r="Y6" s="20">
        <v>105822366</v>
      </c>
      <c r="Z6" s="21">
        <v>-187.53899472697933</v>
      </c>
      <c r="AA6" s="22">
        <v>-99554792</v>
      </c>
    </row>
    <row r="7" spans="1:27" ht="13.5" x14ac:dyDescent="0.25">
      <c r="A7" s="23" t="s">
        <v>35</v>
      </c>
      <c r="B7" s="17" t="s">
        <v>32</v>
      </c>
      <c r="C7" s="18">
        <v>137315043</v>
      </c>
      <c r="D7" s="18"/>
      <c r="E7" s="19">
        <v>55271041</v>
      </c>
      <c r="F7" s="20">
        <v>55271041</v>
      </c>
      <c r="G7" s="20">
        <v>142331671</v>
      </c>
      <c r="H7" s="20">
        <v>3550932</v>
      </c>
      <c r="I7" s="20">
        <v>314705</v>
      </c>
      <c r="J7" s="20">
        <v>146197308</v>
      </c>
      <c r="K7" s="20">
        <v>1411606</v>
      </c>
      <c r="L7" s="20">
        <v>5155096</v>
      </c>
      <c r="M7" s="20">
        <v>3947751</v>
      </c>
      <c r="N7" s="20">
        <v>10514453</v>
      </c>
      <c r="O7" s="20"/>
      <c r="P7" s="20"/>
      <c r="Q7" s="20"/>
      <c r="R7" s="20"/>
      <c r="S7" s="20"/>
      <c r="T7" s="20"/>
      <c r="U7" s="20"/>
      <c r="V7" s="20"/>
      <c r="W7" s="20">
        <v>156711761</v>
      </c>
      <c r="X7" s="20">
        <v>-9603387</v>
      </c>
      <c r="Y7" s="20">
        <v>166315148</v>
      </c>
      <c r="Z7" s="21">
        <v>-1731.8384440822804</v>
      </c>
      <c r="AA7" s="22">
        <v>55271041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-38313</v>
      </c>
      <c r="D10" s="18"/>
      <c r="E10" s="19">
        <v>-11214</v>
      </c>
      <c r="F10" s="20">
        <v>-11214</v>
      </c>
      <c r="G10" s="20">
        <v>-38313</v>
      </c>
      <c r="H10" s="20"/>
      <c r="I10" s="20"/>
      <c r="J10" s="20">
        <v>-38313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-38313</v>
      </c>
      <c r="X10" s="20">
        <v>-5532</v>
      </c>
      <c r="Y10" s="20">
        <v>-32781</v>
      </c>
      <c r="Z10" s="21">
        <v>592.57049891540134</v>
      </c>
      <c r="AA10" s="22">
        <v>-11214</v>
      </c>
    </row>
    <row r="11" spans="1:27" ht="13.5" x14ac:dyDescent="0.25">
      <c r="A11" s="23" t="s">
        <v>39</v>
      </c>
      <c r="B11" s="17" t="s">
        <v>32</v>
      </c>
      <c r="C11" s="18">
        <v>46792652</v>
      </c>
      <c r="D11" s="18"/>
      <c r="E11" s="19"/>
      <c r="F11" s="20"/>
      <c r="G11" s="24">
        <v>49894466</v>
      </c>
      <c r="H11" s="24">
        <v>416821</v>
      </c>
      <c r="I11" s="24">
        <v>771634</v>
      </c>
      <c r="J11" s="20">
        <v>51082921</v>
      </c>
      <c r="K11" s="24">
        <v>1204986</v>
      </c>
      <c r="L11" s="24">
        <v>3599801</v>
      </c>
      <c r="M11" s="20">
        <v>462858</v>
      </c>
      <c r="N11" s="24">
        <v>5267645</v>
      </c>
      <c r="O11" s="24"/>
      <c r="P11" s="24"/>
      <c r="Q11" s="20"/>
      <c r="R11" s="24"/>
      <c r="S11" s="24"/>
      <c r="T11" s="20"/>
      <c r="U11" s="24"/>
      <c r="V11" s="24"/>
      <c r="W11" s="24">
        <v>56350566</v>
      </c>
      <c r="X11" s="20"/>
      <c r="Y11" s="24">
        <v>56350566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295222965</v>
      </c>
      <c r="D13" s="29">
        <f>SUM(D6:D12)</f>
        <v>0</v>
      </c>
      <c r="E13" s="30">
        <f t="shared" si="0"/>
        <v>-44294965</v>
      </c>
      <c r="F13" s="31">
        <f t="shared" si="0"/>
        <v>-44294965</v>
      </c>
      <c r="G13" s="31">
        <f t="shared" si="0"/>
        <v>291152383</v>
      </c>
      <c r="H13" s="31">
        <f t="shared" si="0"/>
        <v>-18850556</v>
      </c>
      <c r="I13" s="31">
        <f t="shared" si="0"/>
        <v>-383548</v>
      </c>
      <c r="J13" s="31">
        <f t="shared" si="0"/>
        <v>271918279</v>
      </c>
      <c r="K13" s="31">
        <f t="shared" si="0"/>
        <v>-4107020</v>
      </c>
      <c r="L13" s="31">
        <f t="shared" si="0"/>
        <v>4632109</v>
      </c>
      <c r="M13" s="31">
        <f t="shared" si="0"/>
        <v>-11619040</v>
      </c>
      <c r="N13" s="31">
        <f t="shared" si="0"/>
        <v>-11093951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260824328</v>
      </c>
      <c r="X13" s="31">
        <f t="shared" si="0"/>
        <v>-66035779</v>
      </c>
      <c r="Y13" s="31">
        <f t="shared" si="0"/>
        <v>326860107</v>
      </c>
      <c r="Z13" s="32">
        <f>+IF(X13&lt;&gt;0,+(Y13/X13)*100,0)</f>
        <v>-494.97425781862887</v>
      </c>
      <c r="AA13" s="33">
        <f>SUM(AA6:AA12)</f>
        <v>-44294965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97679669</v>
      </c>
      <c r="D17" s="18"/>
      <c r="E17" s="19">
        <v>22814267</v>
      </c>
      <c r="F17" s="20">
        <v>22814267</v>
      </c>
      <c r="G17" s="24">
        <v>153094796</v>
      </c>
      <c r="H17" s="24">
        <v>-30050718</v>
      </c>
      <c r="I17" s="24">
        <v>4260414</v>
      </c>
      <c r="J17" s="20">
        <v>127304492</v>
      </c>
      <c r="K17" s="24">
        <v>7469161</v>
      </c>
      <c r="L17" s="24">
        <v>24361544</v>
      </c>
      <c r="M17" s="20">
        <v>2591324</v>
      </c>
      <c r="N17" s="24">
        <v>34422029</v>
      </c>
      <c r="O17" s="24"/>
      <c r="P17" s="24"/>
      <c r="Q17" s="20"/>
      <c r="R17" s="24"/>
      <c r="S17" s="24"/>
      <c r="T17" s="20"/>
      <c r="U17" s="24"/>
      <c r="V17" s="24"/>
      <c r="W17" s="24">
        <v>161726521</v>
      </c>
      <c r="X17" s="20">
        <v>-11997639</v>
      </c>
      <c r="Y17" s="24">
        <v>173724160</v>
      </c>
      <c r="Z17" s="25">
        <v>-1447.986224623028</v>
      </c>
      <c r="AA17" s="26">
        <v>22814267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97679669</v>
      </c>
      <c r="D25" s="29">
        <f t="shared" ref="D25:Y25" si="1">SUM(D15:D24)</f>
        <v>0</v>
      </c>
      <c r="E25" s="35">
        <f t="shared" si="1"/>
        <v>22814267</v>
      </c>
      <c r="F25" s="36">
        <f t="shared" si="1"/>
        <v>22814267</v>
      </c>
      <c r="G25" s="36">
        <f t="shared" si="1"/>
        <v>153094796</v>
      </c>
      <c r="H25" s="36">
        <f t="shared" si="1"/>
        <v>-30050718</v>
      </c>
      <c r="I25" s="36">
        <f t="shared" si="1"/>
        <v>4260414</v>
      </c>
      <c r="J25" s="36">
        <f t="shared" si="1"/>
        <v>127304492</v>
      </c>
      <c r="K25" s="36">
        <f t="shared" si="1"/>
        <v>7469161</v>
      </c>
      <c r="L25" s="36">
        <f t="shared" si="1"/>
        <v>24361544</v>
      </c>
      <c r="M25" s="36">
        <f t="shared" si="1"/>
        <v>2591324</v>
      </c>
      <c r="N25" s="36">
        <f t="shared" si="1"/>
        <v>34422029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161726521</v>
      </c>
      <c r="X25" s="36">
        <f t="shared" si="1"/>
        <v>-11997639</v>
      </c>
      <c r="Y25" s="36">
        <f t="shared" si="1"/>
        <v>173724160</v>
      </c>
      <c r="Z25" s="37">
        <f>+IF(X25&lt;&gt;0,+(Y25/X25)*100,0)</f>
        <v>-1447.986224623028</v>
      </c>
      <c r="AA25" s="38">
        <f>SUM(AA15:AA24)</f>
        <v>22814267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392902634</v>
      </c>
      <c r="D26" s="29">
        <f>+D13+D25</f>
        <v>0</v>
      </c>
      <c r="E26" s="30">
        <f t="shared" si="2"/>
        <v>-21480698</v>
      </c>
      <c r="F26" s="31">
        <f t="shared" si="2"/>
        <v>-21480698</v>
      </c>
      <c r="G26" s="31">
        <f t="shared" si="2"/>
        <v>444247179</v>
      </c>
      <c r="H26" s="31">
        <f t="shared" si="2"/>
        <v>-48901274</v>
      </c>
      <c r="I26" s="31">
        <f t="shared" si="2"/>
        <v>3876866</v>
      </c>
      <c r="J26" s="31">
        <f t="shared" si="2"/>
        <v>399222771</v>
      </c>
      <c r="K26" s="31">
        <f t="shared" si="2"/>
        <v>3362141</v>
      </c>
      <c r="L26" s="31">
        <f t="shared" si="2"/>
        <v>28993653</v>
      </c>
      <c r="M26" s="31">
        <f t="shared" si="2"/>
        <v>-9027716</v>
      </c>
      <c r="N26" s="31">
        <f t="shared" si="2"/>
        <v>23328078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422550849</v>
      </c>
      <c r="X26" s="31">
        <f t="shared" si="2"/>
        <v>-78033418</v>
      </c>
      <c r="Y26" s="31">
        <f t="shared" si="2"/>
        <v>500584267</v>
      </c>
      <c r="Z26" s="32">
        <f>+IF(X26&lt;&gt;0,+(Y26/X26)*100,0)</f>
        <v>-641.49985971394972</v>
      </c>
      <c r="AA26" s="33">
        <f>+AA13+AA25</f>
        <v>-21480698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62432187</v>
      </c>
      <c r="F31" s="20">
        <v>62432187</v>
      </c>
      <c r="G31" s="20">
        <v>-3323</v>
      </c>
      <c r="H31" s="20">
        <v>-1968</v>
      </c>
      <c r="I31" s="20">
        <v>-994</v>
      </c>
      <c r="J31" s="20">
        <v>-6285</v>
      </c>
      <c r="K31" s="20">
        <v>-1641</v>
      </c>
      <c r="L31" s="20">
        <v>-2045</v>
      </c>
      <c r="M31" s="20">
        <v>-706</v>
      </c>
      <c r="N31" s="20">
        <v>-4392</v>
      </c>
      <c r="O31" s="20"/>
      <c r="P31" s="20"/>
      <c r="Q31" s="20"/>
      <c r="R31" s="20"/>
      <c r="S31" s="20"/>
      <c r="T31" s="20"/>
      <c r="U31" s="20"/>
      <c r="V31" s="20"/>
      <c r="W31" s="20">
        <v>-10677</v>
      </c>
      <c r="X31" s="20">
        <v>62432187</v>
      </c>
      <c r="Y31" s="20">
        <v>-62442864</v>
      </c>
      <c r="Z31" s="21">
        <v>-100.01710175554157</v>
      </c>
      <c r="AA31" s="22">
        <v>62432187</v>
      </c>
    </row>
    <row r="32" spans="1:27" ht="13.5" x14ac:dyDescent="0.25">
      <c r="A32" s="23" t="s">
        <v>59</v>
      </c>
      <c r="B32" s="17" t="s">
        <v>32</v>
      </c>
      <c r="C32" s="18">
        <v>44890594</v>
      </c>
      <c r="D32" s="18"/>
      <c r="E32" s="19">
        <v>74791340</v>
      </c>
      <c r="F32" s="20">
        <v>74791340</v>
      </c>
      <c r="G32" s="20">
        <v>47186228</v>
      </c>
      <c r="H32" s="20">
        <v>-25008293</v>
      </c>
      <c r="I32" s="20">
        <v>-133582</v>
      </c>
      <c r="J32" s="20">
        <v>22044353</v>
      </c>
      <c r="K32" s="20">
        <v>4264728</v>
      </c>
      <c r="L32" s="20">
        <v>24964748</v>
      </c>
      <c r="M32" s="20">
        <v>-2151120</v>
      </c>
      <c r="N32" s="20">
        <v>27078356</v>
      </c>
      <c r="O32" s="20"/>
      <c r="P32" s="20"/>
      <c r="Q32" s="20"/>
      <c r="R32" s="20"/>
      <c r="S32" s="20"/>
      <c r="T32" s="20"/>
      <c r="U32" s="20"/>
      <c r="V32" s="20"/>
      <c r="W32" s="20">
        <v>49122709</v>
      </c>
      <c r="X32" s="20">
        <v>36897062</v>
      </c>
      <c r="Y32" s="20">
        <v>12225647</v>
      </c>
      <c r="Z32" s="21">
        <v>33.134472874832149</v>
      </c>
      <c r="AA32" s="22">
        <v>74791340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58404031</v>
      </c>
      <c r="D35" s="18"/>
      <c r="E35" s="19"/>
      <c r="F35" s="20"/>
      <c r="G35" s="20">
        <v>59581174</v>
      </c>
      <c r="H35" s="20">
        <v>1135204</v>
      </c>
      <c r="I35" s="20">
        <v>632434</v>
      </c>
      <c r="J35" s="20">
        <v>61348812</v>
      </c>
      <c r="K35" s="20">
        <v>645421</v>
      </c>
      <c r="L35" s="20">
        <v>1145837</v>
      </c>
      <c r="M35" s="20">
        <v>-1465524</v>
      </c>
      <c r="N35" s="20">
        <v>325734</v>
      </c>
      <c r="O35" s="20"/>
      <c r="P35" s="20"/>
      <c r="Q35" s="20"/>
      <c r="R35" s="20"/>
      <c r="S35" s="20"/>
      <c r="T35" s="20"/>
      <c r="U35" s="20"/>
      <c r="V35" s="20"/>
      <c r="W35" s="20">
        <v>61674546</v>
      </c>
      <c r="X35" s="20"/>
      <c r="Y35" s="20">
        <v>61674546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103294625</v>
      </c>
      <c r="D37" s="29">
        <f t="shared" ref="D37:Y37" si="3">SUM(D29:D36)</f>
        <v>0</v>
      </c>
      <c r="E37" s="30">
        <f t="shared" si="3"/>
        <v>137223527</v>
      </c>
      <c r="F37" s="31">
        <f t="shared" si="3"/>
        <v>137223527</v>
      </c>
      <c r="G37" s="31">
        <f t="shared" si="3"/>
        <v>106764079</v>
      </c>
      <c r="H37" s="31">
        <f t="shared" si="3"/>
        <v>-23875057</v>
      </c>
      <c r="I37" s="31">
        <f t="shared" si="3"/>
        <v>497858</v>
      </c>
      <c r="J37" s="31">
        <f t="shared" si="3"/>
        <v>83386880</v>
      </c>
      <c r="K37" s="31">
        <f t="shared" si="3"/>
        <v>4908508</v>
      </c>
      <c r="L37" s="31">
        <f t="shared" si="3"/>
        <v>26108540</v>
      </c>
      <c r="M37" s="31">
        <f t="shared" si="3"/>
        <v>-3617350</v>
      </c>
      <c r="N37" s="31">
        <f t="shared" si="3"/>
        <v>27399698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110786578</v>
      </c>
      <c r="X37" s="31">
        <f t="shared" si="3"/>
        <v>99329249</v>
      </c>
      <c r="Y37" s="31">
        <f t="shared" si="3"/>
        <v>11457329</v>
      </c>
      <c r="Z37" s="32">
        <f>+IF(X37&lt;&gt;0,+(Y37/X37)*100,0)</f>
        <v>11.534698102871994</v>
      </c>
      <c r="AA37" s="33">
        <f>SUM(AA29:AA36)</f>
        <v>137223527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103294625</v>
      </c>
      <c r="D44" s="29">
        <f>+D37+D43</f>
        <v>0</v>
      </c>
      <c r="E44" s="30">
        <f t="shared" si="5"/>
        <v>137223527</v>
      </c>
      <c r="F44" s="31">
        <f t="shared" si="5"/>
        <v>137223527</v>
      </c>
      <c r="G44" s="31">
        <f t="shared" si="5"/>
        <v>106764079</v>
      </c>
      <c r="H44" s="31">
        <f t="shared" si="5"/>
        <v>-23875057</v>
      </c>
      <c r="I44" s="31">
        <f t="shared" si="5"/>
        <v>497858</v>
      </c>
      <c r="J44" s="31">
        <f t="shared" si="5"/>
        <v>83386880</v>
      </c>
      <c r="K44" s="31">
        <f t="shared" si="5"/>
        <v>4908508</v>
      </c>
      <c r="L44" s="31">
        <f t="shared" si="5"/>
        <v>26108540</v>
      </c>
      <c r="M44" s="31">
        <f t="shared" si="5"/>
        <v>-3617350</v>
      </c>
      <c r="N44" s="31">
        <f t="shared" si="5"/>
        <v>27399698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110786578</v>
      </c>
      <c r="X44" s="31">
        <f t="shared" si="5"/>
        <v>99329249</v>
      </c>
      <c r="Y44" s="31">
        <f t="shared" si="5"/>
        <v>11457329</v>
      </c>
      <c r="Z44" s="32">
        <f>+IF(X44&lt;&gt;0,+(Y44/X44)*100,0)</f>
        <v>11.534698102871994</v>
      </c>
      <c r="AA44" s="33">
        <f>+AA37+AA43</f>
        <v>137223527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289608009</v>
      </c>
      <c r="D45" s="42">
        <f t="shared" si="6"/>
        <v>0</v>
      </c>
      <c r="E45" s="43">
        <f t="shared" si="6"/>
        <v>-158704225</v>
      </c>
      <c r="F45" s="44">
        <f t="shared" si="6"/>
        <v>-158704225</v>
      </c>
      <c r="G45" s="44">
        <f t="shared" si="6"/>
        <v>337483100</v>
      </c>
      <c r="H45" s="44">
        <f t="shared" si="6"/>
        <v>-25026217</v>
      </c>
      <c r="I45" s="44">
        <f t="shared" si="6"/>
        <v>3379008</v>
      </c>
      <c r="J45" s="44">
        <f t="shared" si="6"/>
        <v>315835891</v>
      </c>
      <c r="K45" s="44">
        <f t="shared" si="6"/>
        <v>-1546367</v>
      </c>
      <c r="L45" s="44">
        <f t="shared" si="6"/>
        <v>2885113</v>
      </c>
      <c r="M45" s="44">
        <f t="shared" si="6"/>
        <v>-5410366</v>
      </c>
      <c r="N45" s="44">
        <f t="shared" si="6"/>
        <v>-4071620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311764271</v>
      </c>
      <c r="X45" s="44">
        <f t="shared" si="6"/>
        <v>-177362667</v>
      </c>
      <c r="Y45" s="44">
        <f t="shared" si="6"/>
        <v>489126938</v>
      </c>
      <c r="Z45" s="45">
        <f>+IF(X45&lt;&gt;0,+(Y45/X45)*100,0)</f>
        <v>-275.7778433721906</v>
      </c>
      <c r="AA45" s="46">
        <f>+AA26-AA44</f>
        <v>-158704225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41650653</v>
      </c>
      <c r="F47" s="20">
        <v>41650653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22992211</v>
      </c>
      <c r="Y47" s="20">
        <v>-22992211</v>
      </c>
      <c r="Z47" s="47">
        <v>-100</v>
      </c>
      <c r="AA47" s="22">
        <v>41650653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41650653</v>
      </c>
      <c r="F50" s="52">
        <f t="shared" si="7"/>
        <v>41650653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22992211</v>
      </c>
      <c r="Y50" s="52">
        <f t="shared" si="7"/>
        <v>-22992211</v>
      </c>
      <c r="Z50" s="53">
        <f>+IF(X50&lt;&gt;0,+(Y50/X50)*100,0)</f>
        <v>-100</v>
      </c>
      <c r="AA50" s="54">
        <f>SUM(AA47:AA49)</f>
        <v>41650653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6A5A6F-EE6D-4843-B810-52FE2213FA73}"/>
</file>

<file path=customXml/itemProps2.xml><?xml version="1.0" encoding="utf-8"?>
<ds:datastoreItem xmlns:ds="http://schemas.openxmlformats.org/officeDocument/2006/customXml" ds:itemID="{CF9C17FF-90CB-4214-A30F-78ACF081CD33}"/>
</file>

<file path=customXml/itemProps3.xml><?xml version="1.0" encoding="utf-8"?>
<ds:datastoreItem xmlns:ds="http://schemas.openxmlformats.org/officeDocument/2006/customXml" ds:itemID="{691971C2-4D60-42FE-9731-4A919D390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2024-02-29T07:28:48Z</dcterms:created>
  <dcterms:modified xsi:type="dcterms:W3CDTF">2024-02-29T07:37:45Z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